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klavdija\Desktop\JAVNA NAROČILA\IGRALA - PONOVITEV\RD\SKLOP 1\"/>
    </mc:Choice>
  </mc:AlternateContent>
  <xr:revisionPtr revIDLastSave="0" documentId="8_{6B696FB7-70B1-4051-8C28-F692E86FA8DE}" xr6:coauthVersionLast="47" xr6:coauthVersionMax="47" xr10:uidLastSave="{00000000-0000-0000-0000-000000000000}"/>
  <bookViews>
    <workbookView xWindow="-28920" yWindow="-120" windowWidth="29040" windowHeight="15720" tabRatio="879" xr2:uid="{00000000-000D-0000-FFFF-FFFF00000000}"/>
  </bookViews>
  <sheets>
    <sheet name="REKAPITULACIJA" sheetId="1" r:id="rId1"/>
    <sheet name="KS STOPIČE" sheetId="3" r:id="rId2"/>
    <sheet name="KS OTOČEC – ŽDINJA VAS" sheetId="4" r:id="rId3"/>
    <sheet name="KS OTOČEC – HERINJA VAS" sheetId="6" r:id="rId4"/>
    <sheet name="KS MESTNE NJIVE" sheetId="21" r:id="rId5"/>
    <sheet name="OŠ OTOČEC" sheetId="10" r:id="rId6"/>
    <sheet name="OŠ STOPIČE - PŠ Dolž" sheetId="11" r:id="rId7"/>
    <sheet name="OŠ STOPIČE - PŠ Podgrad" sheetId="12" r:id="rId8"/>
    <sheet name="OŠ STOPIČE – VRTEC STOPIČE" sheetId="13" r:id="rId9"/>
    <sheet name="KS BRŠLJIN - VAVPOTIČEVA" sheetId="14" r:id="rId10"/>
    <sheet name="OŠ BRUSNICE" sheetId="15" r:id="rId11"/>
    <sheet name="KS ŽABJA VAS" sheetId="16" r:id="rId12"/>
    <sheet name="OŠ CENTER" sheetId="19" r:id="rId13"/>
    <sheet name="KS DRSKA" sheetId="22" r:id="rId14"/>
    <sheet name="KS BIRČNA VAS – G.LAKOVNICE" sheetId="25" r:id="rId15"/>
    <sheet name="OŠ DRSKA" sheetId="26"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22" l="1"/>
  <c r="G28" i="19"/>
  <c r="G27" i="19"/>
  <c r="G26" i="19"/>
  <c r="G25" i="19"/>
  <c r="G24" i="19"/>
  <c r="G23" i="19"/>
  <c r="G22" i="19"/>
  <c r="G21" i="19"/>
  <c r="G18" i="19"/>
  <c r="G17" i="19"/>
  <c r="G16" i="19"/>
  <c r="G13" i="19"/>
  <c r="G28" i="16"/>
  <c r="G26" i="16"/>
  <c r="G24" i="16"/>
  <c r="G22" i="16"/>
  <c r="G20" i="16"/>
  <c r="G17" i="16"/>
  <c r="G14" i="16"/>
  <c r="G27" i="14"/>
  <c r="G25" i="14"/>
  <c r="G23" i="14"/>
  <c r="G21" i="14"/>
  <c r="G19" i="14"/>
  <c r="G17" i="14"/>
  <c r="G15" i="14"/>
  <c r="G13" i="14"/>
  <c r="G11" i="14"/>
  <c r="G14" i="13"/>
  <c r="G12" i="13"/>
  <c r="G12" i="12"/>
  <c r="G12" i="11"/>
  <c r="G17" i="6"/>
  <c r="G15" i="6"/>
  <c r="G12" i="6"/>
  <c r="G25" i="10"/>
  <c r="G22" i="10"/>
  <c r="G19" i="10"/>
  <c r="G17" i="10"/>
  <c r="G14" i="10"/>
  <c r="G11" i="10"/>
  <c r="G9" i="26"/>
  <c r="G10" i="25"/>
  <c r="G9" i="22"/>
  <c r="G10" i="19"/>
  <c r="G11" i="16"/>
  <c r="G9" i="15"/>
  <c r="G9" i="14"/>
  <c r="G9" i="13"/>
  <c r="G9" i="12"/>
  <c r="G9" i="11"/>
  <c r="G9" i="10"/>
  <c r="G11" i="21"/>
  <c r="G9" i="6"/>
  <c r="G9" i="4"/>
  <c r="G12" i="3"/>
  <c r="G9" i="3"/>
  <c r="D14" i="26" l="1"/>
  <c r="C21" i="1" s="1"/>
  <c r="D21" i="1" s="1"/>
  <c r="E21" i="1" s="1"/>
  <c r="D33" i="19" l="1"/>
  <c r="G9" i="16"/>
  <c r="D34" i="16" s="1"/>
  <c r="D35" i="16" s="1"/>
  <c r="D16" i="26"/>
  <c r="D15" i="26"/>
  <c r="D15" i="25"/>
  <c r="C20" i="1" l="1"/>
  <c r="D20" i="1" s="1"/>
  <c r="E20" i="1" s="1"/>
  <c r="D16" i="25"/>
  <c r="D17" i="25"/>
  <c r="D16" i="22"/>
  <c r="D32" i="14"/>
  <c r="D34" i="14" s="1"/>
  <c r="D17" i="15"/>
  <c r="D17" i="11"/>
  <c r="C17" i="1"/>
  <c r="D17" i="1" s="1"/>
  <c r="E17" i="1" s="1"/>
  <c r="C12" i="1" l="1"/>
  <c r="D12" i="1" s="1"/>
  <c r="E12" i="1" s="1"/>
  <c r="D19" i="11"/>
  <c r="C19" i="1"/>
  <c r="D19" i="1" s="1"/>
  <c r="E19" i="1" s="1"/>
  <c r="D18" i="22"/>
  <c r="D31" i="10"/>
  <c r="D34" i="19"/>
  <c r="D22" i="6"/>
  <c r="D24" i="6" s="1"/>
  <c r="D17" i="22"/>
  <c r="C15" i="1"/>
  <c r="D15" i="1" s="1"/>
  <c r="E15" i="1" s="1"/>
  <c r="G9" i="21"/>
  <c r="D18" i="21" s="1"/>
  <c r="C10" i="1" s="1"/>
  <c r="D10" i="1" s="1"/>
  <c r="E10" i="1" s="1"/>
  <c r="D23" i="13"/>
  <c r="D25" i="13" s="1"/>
  <c r="D17" i="12"/>
  <c r="D19" i="12" s="1"/>
  <c r="D33" i="14"/>
  <c r="D18" i="11"/>
  <c r="D15" i="4"/>
  <c r="D17" i="4" s="1"/>
  <c r="D18" i="3"/>
  <c r="D20" i="3" s="1"/>
  <c r="D36" i="16"/>
  <c r="C11" i="1" l="1"/>
  <c r="D11" i="1" s="1"/>
  <c r="E11" i="1" s="1"/>
  <c r="D33" i="10"/>
  <c r="C18" i="1"/>
  <c r="D18" i="1" s="1"/>
  <c r="E18" i="1" s="1"/>
  <c r="D35" i="19"/>
  <c r="C16" i="1"/>
  <c r="D16" i="1" s="1"/>
  <c r="E16" i="1" s="1"/>
  <c r="D19" i="15"/>
  <c r="D32" i="10"/>
  <c r="C7" i="1"/>
  <c r="D7" i="1" s="1"/>
  <c r="E7" i="1" s="1"/>
  <c r="D23" i="6"/>
  <c r="C9" i="1"/>
  <c r="D9" i="1" s="1"/>
  <c r="E9" i="1" s="1"/>
  <c r="D19" i="21"/>
  <c r="D20" i="21" s="1"/>
  <c r="C14" i="1"/>
  <c r="D14" i="1" s="1"/>
  <c r="E14" i="1" s="1"/>
  <c r="C13" i="1"/>
  <c r="D13" i="1" s="1"/>
  <c r="E13" i="1" s="1"/>
  <c r="C8" i="1"/>
  <c r="D8" i="1" s="1"/>
  <c r="E8" i="1" s="1"/>
  <c r="D18" i="15"/>
  <c r="D24" i="13"/>
  <c r="D18" i="12"/>
  <c r="D16" i="4"/>
  <c r="D19" i="3"/>
  <c r="E24" i="1" l="1"/>
  <c r="C24" i="1"/>
  <c r="D24" i="1"/>
</calcChain>
</file>

<file path=xl/sharedStrings.xml><?xml version="1.0" encoding="utf-8"?>
<sst xmlns="http://schemas.openxmlformats.org/spreadsheetml/2006/main" count="349" uniqueCount="124">
  <si>
    <t>REKAPITULACIJA POPISA</t>
  </si>
  <si>
    <t>Zap. št.</t>
  </si>
  <si>
    <t>LOKACIJA</t>
  </si>
  <si>
    <t>VREDNOST brez DDV</t>
  </si>
  <si>
    <t>DDV</t>
  </si>
  <si>
    <t>VREDNOST z DDV</t>
  </si>
  <si>
    <t>OŠ CENTER</t>
  </si>
  <si>
    <t>OŠ OTOČEC</t>
  </si>
  <si>
    <t>OŠ BRUSNICE</t>
  </si>
  <si>
    <t>OŠ STOPIČE - PŠ Dolž</t>
  </si>
  <si>
    <t>OŠ STOPIČE - PŠ Podgrad</t>
  </si>
  <si>
    <t>KS MESTNE NJIVE</t>
  </si>
  <si>
    <t>SKUPAJ</t>
  </si>
  <si>
    <t>Zap. Št.</t>
  </si>
  <si>
    <t>Opis postavke</t>
  </si>
  <si>
    <t xml:space="preserve">Enota </t>
  </si>
  <si>
    <t>Količina</t>
  </si>
  <si>
    <t>Cena za enoto</t>
  </si>
  <si>
    <t>Cena skupaj</t>
  </si>
  <si>
    <t>kos</t>
  </si>
  <si>
    <t>m2</t>
  </si>
  <si>
    <t>tm</t>
  </si>
  <si>
    <t>OPREMA</t>
  </si>
  <si>
    <t> </t>
  </si>
  <si>
    <t xml:space="preserve">  CENA SKUPAJ (brez DDV)</t>
  </si>
  <si>
    <t xml:space="preserve">  DDV (22%)</t>
  </si>
  <si>
    <t xml:space="preserve">  CENA SKUPAJ (z DDV)</t>
  </si>
  <si>
    <t xml:space="preserve"> POPIS IGRAL IN OPREME Z MONTAŽO ZA UREDITEV OTROŠKEGA IGRIŠČA OŠ OTOČEC</t>
  </si>
  <si>
    <t xml:space="preserve"> POPIS IGRAL IN OPREME Z MONTAŽO ZA UREDITEV OTROŠKEGA IGRIŠČA PŠ DOLŽ</t>
  </si>
  <si>
    <t xml:space="preserve"> POPIS IGRAL IN OPREME Z MONTAŽO ZA UREDITEV OTROŠKEGA IGRIŠČA PŠ PODGRAD</t>
  </si>
  <si>
    <t>Dobava in vgradnja igrala na vzmeti iz polietilena. Z motivom živali ali prevoznega sredstva za enega otroka. Skupaj z izkopom in temeljenjem.</t>
  </si>
  <si>
    <t xml:space="preserve"> SKUPAJ:</t>
  </si>
  <si>
    <t>1</t>
  </si>
  <si>
    <t>2</t>
  </si>
  <si>
    <t>Armatura</t>
  </si>
  <si>
    <t>kg</t>
  </si>
  <si>
    <t>KS STOPIČE</t>
  </si>
  <si>
    <t>KS OTOČEC – ŽDINJA VAS</t>
  </si>
  <si>
    <t>KS OTOČEC – HERINJA VAS</t>
  </si>
  <si>
    <t>OŠ STOPIČE – VRTEC STOPIČE</t>
  </si>
  <si>
    <t>KS BRŠLJIN - VAVPOTIČEVA</t>
  </si>
  <si>
    <t>KS ŽABJA VAS</t>
  </si>
  <si>
    <t>KS DRSKA</t>
  </si>
  <si>
    <t xml:space="preserve"> POPIS IGRAL IN OPREME Z MONTAŽO ZA UREDITEV KS DRSKA – OGRAJA IGRIŠČE PRI KURILNICI </t>
  </si>
  <si>
    <t xml:space="preserve"> POPIS IGRAL IN OPREME Z MONTAŽO ZA OŠ CENTER – UREDITEV TEKAŠKE STEZE, BREŽINE, OGRAJE</t>
  </si>
  <si>
    <t xml:space="preserve"> POPIS OPREME Z MONTAŽO ZA UREDITEV IGRIŠČA KS ŽABJA VAS – ZUNANJE FITNES NAPRAVE</t>
  </si>
  <si>
    <t xml:space="preserve"> POPIS IGRAL IN OPREME Z MONTAŽO ZA UREDITEV OTROŠKEGA IGRIŠČA OŠ BRUSNICE – VRTEC CVETNIK  GABRJE</t>
  </si>
  <si>
    <t xml:space="preserve"> POPIS IGRAL IN OPREME Z MONTAŽO ZA KS BRŠLJIN – PREPLASTITEV IGRIŠČA VAVPOTIČEVA</t>
  </si>
  <si>
    <t xml:space="preserve"> POPIS IGRAL IN OPREME Z MONTAŽO ZA UREDITEV OTROŠKEGA IGRIŠČA OŠ STOPIČE – VRTEC STOPIČE</t>
  </si>
  <si>
    <t xml:space="preserve"> POPIS IGRAL IN OPREME Z MONTAŽO ZA UREDITEV OTROŠKEGA IGRIŠČA KS OTOČEC – ŽDINJA VAS</t>
  </si>
  <si>
    <t xml:space="preserve">Dobava in montaža panelne ograje višine 153 cm, vključno z vsemi potrebnimi stebri, pritrdilnimi elementi ter izkopi in izdelavo temeljev za stebre. Postavka vključuje dobavo panelnih elementov ustrezne kakovosti, pocinkane in po potrebi plastificirane, jeklene stebre primernih dimenzij, vse pritrdilne in spojne elemente ter izvedbo vseh potrebnih zemeljskih del, vključno z izkopi, opažem po potrebi, betoniranjem temeljev, natančno postavitvijo in poravnavo stebrov. </t>
  </si>
  <si>
    <t>Dobava in vgradnja igrala na vzmeti iz polietilena. Z motivom živali ali prevoznega sredstva za enega otroka z varovali. Skupaj z izkopom in temeljenjem.</t>
  </si>
  <si>
    <t>Izvedba del vključuje izkop terena v obsegu 4 × 4 m v kamnino, odvoz izkopanega materiala, izvedbo tamponiranja in utrjevanja podlage, dobavo in postavitev opaža ter betona, polaganje mreže ter končno polaganje travnih plošč.</t>
  </si>
  <si>
    <t>Preplastitev teras z EPDM gumo</t>
  </si>
  <si>
    <t>GRADBENA DELA - OGREVALNI KROG</t>
  </si>
  <si>
    <t>Izkop za pločnik okoli igrišča</t>
  </si>
  <si>
    <t>Izkop v zemljini III. - IV. Ktg. z razprostirnajem ali odvozom na stalno deponijo.</t>
  </si>
  <si>
    <t>m3</t>
  </si>
  <si>
    <t>Izkop v zemjini V. Ktg z odvozom na stalno deponijo.</t>
  </si>
  <si>
    <t>Tamponsko nasutje pod pločnikom.</t>
  </si>
  <si>
    <t>Izvedba pločnika, pločnik narejen iz armiranega betona z metličano površino. Širina pločnika je od 1,5m do 2,0m. Dolžina pločnika cca 80m.</t>
  </si>
  <si>
    <t>Opaževanje pločnika</t>
  </si>
  <si>
    <t>Betoniranje z betonom C25/30 z dodatki proti soli, in metličano površino.</t>
  </si>
  <si>
    <t>Dobava in vgradnja betonske mulde ob pločniku za kontroliran odtok vode.</t>
  </si>
  <si>
    <t>Vgradnja betonske cevi fi50 cm z rešetko nosilnosti B125. Izkopi zajeti pri pločniku. V kompletu s cevjo usmerjeno proti poti na Marof. Cev UKC fi110 mm, v dolžini do 2m.</t>
  </si>
  <si>
    <t>Betonske stopnice od tribun do "vrta". Komplet z izkopom, opaževanjem, betoniranjem in razopaževanjem. Stopnice širine 1m.</t>
  </si>
  <si>
    <t>Dobava in vgradnja pletene mrežnate ograje okoli pločnika. Višina ograje 1m, RAL 6005.</t>
  </si>
  <si>
    <t>Demontaža obstoječe ograje skupaj s stebri.</t>
  </si>
  <si>
    <t>Demontaža in ponovna montaža 5 otroških igral, 2 betonski klopi in obvestilna tabla.</t>
  </si>
  <si>
    <t xml:space="preserve">Dobava in montaža panelne ograje višine 173 cm, vključno z vsemi potrebnimi stebri, pritrdilnimi elementi ter izkopi in izdelavo temeljev za stebre. Postavka vključuje dobavo panelnih elementov ustrezne kakovosti, pocinkane in po potrebi plastificirane, jeklene stebre primernih dimenzij, vse pritrdilne in spojne elemente ter izvedbo vseh potrebnih zemeljskih del, vključno z izkopi, opažem po potrebi, betoniranjem temeljev, natančno postavitvijo in poravnavo stebrov. </t>
  </si>
  <si>
    <t>Dobava in montaža enokrilnih vrat za panelno ograjo, višine cca 173 cm, vključno z vratnim krilom, stebri, tečaji, zapiralom, ključavnico, sidranjem v podlago ter vsemi potrebnimi montažnimi in zaključnimi deli za varno in nemoteno uporabo.</t>
  </si>
  <si>
    <t>Dobava in montaža dvokrilnih servisnih vrat za panelno ograjo, višine cca 173 cm, vključno z vratnima kriloma, stebri, tečaji, zapiralnim mehanizmom, ključavnico, sidranjem v podlago ter vsemi potrebnimi montažnimi in zaključnimi deli za varno in nemoteno uporabo.</t>
  </si>
  <si>
    <t>Dobava in montaža mreže za odbojko na mivki dimenzij 9,5 × 1,0 m, vključno z vso pripadajočo opremo za pravilno in varno uporabo.</t>
  </si>
  <si>
    <t>Dobava in vgradnja igrala na vzmeti iz polietilena (podobno kot na sliki). Z motivom živali ali prevoznega sredstva za enega otroka. Skupaj z izkopom in temeljenjem.</t>
  </si>
  <si>
    <t>KS BIRČNA VAS - GORENJE LAKOVNICE</t>
  </si>
  <si>
    <t>Dobava in montaža enokrilnih vrat višine 153 cm</t>
  </si>
  <si>
    <t xml:space="preserve"> POPIS IGRAL IN OPREME Z MONTAŽO ZA UREDITEV OTROŠKEGA IGRIŠČA KS BIRČNA VAS – IGRALA GORNJE LAKOVNICE</t>
  </si>
  <si>
    <t xml:space="preserve"> POPIS IGRAL IN OPREME OŠ DRSKA</t>
  </si>
  <si>
    <t xml:space="preserve">Tekmovalna mreža za odbojko, komplet anten in nosilci za antene </t>
  </si>
  <si>
    <t>OŠ DRSKA</t>
  </si>
  <si>
    <t>3</t>
  </si>
  <si>
    <t>4</t>
  </si>
  <si>
    <t>5</t>
  </si>
  <si>
    <t>Montaža z izdelavo temeljev</t>
  </si>
  <si>
    <t>Poševna klop - Osnovni profil iz aluminija. Osnovni profil iz aluminija je ø 12 cm. Barvan-strukturno obdelan.</t>
  </si>
  <si>
    <t>6</t>
  </si>
  <si>
    <t>7</t>
  </si>
  <si>
    <t>8</t>
  </si>
  <si>
    <t>Rezanje obstoječe asfaltne površine na predvidenih robovih posega v dolžini 18 tekočih metrov, z natančnim in ravnim rezom. Po potrebi dobaviti in vgraditi mejni robnik 5x100x20 cm. Odstranitev asfaltne površine v izmeri cca 16 × 14 m (224 m²), vključno z razbitjem, nakladanjem, odvozom in deponiranjem materiala na ustrezno deponijo, skladno z veljavno zakonodajo. V ceno so vključeni vsi stroški dela, potrebna mehanizacija, zaščita okoliških površin ter čiščenje gradbišča po končanih delih.</t>
  </si>
  <si>
    <t>Dobava, dovoz in vgradnja rodovitne zemljine na območju odstranjenega asfaltnega platoja v izmeri cca 16 × 14 m (224 m²), vključno z razgrinjanjem, planiranjem in pripravo površine. Izvedba zatravitve z ustrezno travno mešanico, vključno s setvijo, valjanjem in prvo zalivno nego</t>
  </si>
  <si>
    <t>Rušenje obstoječe ograje za možen prehod strojev na igrišče. Ograje se ne postavlja nazaj.</t>
  </si>
  <si>
    <t xml:space="preserve">Nepredvidena dela </t>
  </si>
  <si>
    <t xml:space="preserve">Dobava in montaža panelne ograje višine 153 cm, vključno z vsemi potrebnimi stebri, pritrdilnimi elementi ter izkopi in izdelavo temeljev za stebre. Postavka vključuje dobavo panelnih elementov ustrezne kakovosti, pocinkane in po potrebi plastificirane, jeklene stebre primernih dimenzij, vse pritrdilne in spojne elemente ter izvedbo vseh potrebnih zemeljskih del, vključno z izkopi, opažem po potrebi, betoniranjem temeljev, natančno postavitvijo in poravnavo stebrov. Demontaža obstoječe ograje ni predmet ponudbe. </t>
  </si>
  <si>
    <t>Demontaža in ponovna montaža obstoječih fitnes naprav z izdelavo novih točkovnih temeljev. Predvidevati vse potrebne materiale in izkope za točkovne temelje.</t>
  </si>
  <si>
    <t xml:space="preserve">POPIS OPREME Z MONTAŽO ZA UREDITEV IGRIŠČA KS MESTNE NJIVE </t>
  </si>
  <si>
    <t>Dobava in montaža ALU obvestilne oz. opozorilne table za prepoved vstopa psom na otroško igrišče, na pocinkanem drogu z vključenim temeljem. Tabla z ustrezno obrobo in vsebino veliikosti 90x60 cm.</t>
  </si>
  <si>
    <t>Dobava in montaža robustne lesene garniture z mizo in klopmi (podobno kot na sliki). Masivna lesena garnitura, sestavljena iz ene mize in dveh klopi, primerna tudi za javne površine. Okvir iz masivnega lesa je sestavljen iz 90 mm debelih elementov, ki so spojeni z utori. Pritrjevanje z vroče pocinkanimi prebojnimi vijaki, vdelanimi v les in zaščitenimi s proti-manipulacijskimi čepi. Sedeži, naslonjala in mizna plošča so izdelani iz 45 mm debelih desk. Okvirna dimenzija cm: 195x300x235h. Vključiti zemeljska dela za pripravo terena in postavitev betonskih plošč v velikosti 400x400 cm na tamponsko podlago in peska, ki jo je potrebno predhodno utrditi.</t>
  </si>
  <si>
    <t xml:space="preserve"> POPIS IGRAL IN OPREME Z MONTAŽO ZA UREDITEV ŠPORTNEGA IGRIŠČA KS STOPIČE</t>
  </si>
  <si>
    <t xml:space="preserve">RUBBAGRASS travne plošče, 23 mm z montažo za postavitev pod zunanje otroško igralo stolp s toboganom. Plošče so izdelane iz reciklirane gume. Pred postavitvijo podloge je potrebna dobava in izravnava presejane zemlje. Pod podlogami je nameščen še en dodatni sloj PVC mreže. Certificirana višina padca je do 3 m. Dimenzija posamezne plošče 150x100 cm, med sabo se povezujejo s PVC vezicami. </t>
  </si>
  <si>
    <t>Dobava in montaža lesenega tobogana »Mallorca" ali enakovrednega, certificiranega tobogana, skladno s standardom EN 1176, z leseno nosilno konstrukcijo iz impregniranega lesa (stebri 9 × 9 cm, prečke Ø 45 mm) in drsno površino iz umetne mase (fiberglass). Dimenzije igrala znašajo 340 × 100 × 230 cm, zahtevana minimalna varnostna površina 700 × 375 cm, varnostna površina 27 m², višina prostega padca 150 cm. Postavka vključuje dobavo igrala, vsa potrebna zemeljska dela - izkope, izdelavo in betoniranje temeljev, ter montažo. Podobno kot je na sliki.</t>
  </si>
  <si>
    <t xml:space="preserve">RUBBAGRASS travne plošče, 23 mm z montažo za postavitev pod tobogan. Plošče so izdelane iz reciklirane gume. Pred postavitvijo podloge je potrebna dobava in izravnava presejane zemlje. Pod podlogami je nameščen še en dodatni sloj PVC mreže. Certificirana višina padca je do 3 m. Dimenzija posamezne plošče 150x100 cm, med sabo se povezujejo s PVC vezicami. </t>
  </si>
  <si>
    <t xml:space="preserve">RUBBAGRASS travne plošče, 23 mm z montažo za postavitev pod igrala na vzmeti. Plošče so izdelane iz reciklirane gume. Pred postavitvijo podloge je potrebna dobava in izravnava presejane zemlje. Pod podlogami je nameščen še en dodatni sloj PVC mreže. Certificirana višina padca je do 3 m. Dimenzija posamezne plošče 150x100 cm, med sabo se povezujejo s PVC vezicami. </t>
  </si>
  <si>
    <t>Dobava in montaža plezalne strukture "Atlanta” ali enakovredne, certificirane po standardu EN 1176, s konstrukcijo iz nosilnih aluminijastih stebrov EN AW 6060 in barvno PEHD polietilensko plezalno površino, ter plezalnimi vrvmi z najlonskimi vrvmi in jeklenim jedrom. Igralo ima tlorisne dimenzije 166 × 165 cm, višino 166 cm, višino prostega padca 150 cm, zahtevano minimalno varnostno območje 475 × 475 cm in varnostno površino 23 m². Igralo se dobavi s pripadajočimi pritrdilnimi in montažnimi elementi ter vsemi sestavnimi deli. Vključena so vsa zemeljska dela - izkop, izdelava in betoniranje temeljev ali ustrezno sidranje.</t>
  </si>
  <si>
    <t xml:space="preserve">RUBBAGRASS travne plošče, 23 mm z montažo za postavitev pod igralo. Plošče so izdelane iz reciklirane gume. Pred postavitvijo podloge je potrebna dobava in izravnava presejane zemlje. Pod podlogami je nameščen še en dodatni sloj PVC mreže. Certificirana višina padca je do 3 m. Dimenzija posamezne plošče 150x100 cm, med sabo se povezujejo s PVC vezicami. </t>
  </si>
  <si>
    <t>Lesena hiška z 2 kapno streho (podobno kot na sliki). S strešno kritino in obrobami. Dimenzije: 320 cm x 260 cm + 40 cm napušča okrog. Višina 300 cm. Material les smreka, pokrivanje z opečno kritino. Tramovi minimalno 16x16 cm.</t>
  </si>
  <si>
    <t>Dobava in montaža plezalne strukture "Atlanta” ali enakovredne, podobno kot je na sliki, certificirane po standardu EN 1176, s konstrukcijo iz nosilnih aluminijastih stebrov EN AW 6060 in barvno PEHD polietilensko plezalno površino, ter plezalnimi vrvmi z najlonskimi vrvmi in jeklenim jedrom. Igralo ima tlorisne dimenzije 166 × 165 cm, višino 166 cm, višino prostega padca 150 cm, zahtevano minimalno varnostno območje 475 × 475 cm in varnostno površino 23 m². Igralo se dobavi s pripadajočimi pritrdilnimi in montažnimi elementi ter vsemi sestavnimi deli. Vključena so vsa zemeljska dela - izkop, izdelava in betoniranje temeljev ali ustrezno sidranje.</t>
  </si>
  <si>
    <t>ž</t>
  </si>
  <si>
    <t>Bradlja - osnovni profil iz aluminija ø 12 cm. Barvan-strukturno obdelan.</t>
  </si>
  <si>
    <t>Zaključna dela in čiščenje</t>
  </si>
  <si>
    <t>Polaganje vrtnih robnikov dimenzije 5/20/100, za preprečitev odnosa materiala.</t>
  </si>
  <si>
    <t>Dobava in montaža zunanjega otroškega igrala izdelanega iz lesa nordijskega bora, (podobno kot na sliki). Igralo ima nosilne stebre izdelane iz lepljencev debeline 9x9 cm. Za sidriranje nosilnih stebrov se uporabljajo kovinska pocinkana sidra. Igralo mora vključevati naslednje sestavne elemente: Hiško s streho in  toboganom, stopnice za dostop najmlajših, podest na višini 134 cm, plezalni komplet mreže in lestve, barvne zaščitne plošče z motivi. Stolp je širine najmanj 100x100 cm Okvirne dimenzije igrala cm:  515x355x315 h.</t>
  </si>
  <si>
    <t>Dobava in zamenjava mreže za odbojko na obstoječem igrišču, vključno z demontažo obstoječe mreže, dobavo nove kakovostne odbojkarske mreže ustreznih dimenzij, montažo, pravilnim napenjanjem in nastavitvijo na obstoječe stebre ter končno kontrolo stabilnosti in funkcionalnosti. Vključeni so vsi potrebni pritrdilni in napenjalni elementi. V ceno upoštevati dobavo stebrov in izdelavo betonskih temeljev.</t>
  </si>
  <si>
    <t xml:space="preserve">Dobava prenosnih nogometnih golov dimenzij 5,0 × 2,0 m. Kovinska konstrukcija gola okrogle oblike. Gol z mrežo dimenzij 5,0 × 2,0 m in globino 100 cm zgoraj in 150 cm spodaj. Mreža 515x205 cm izdelana iz najlona, z debelino vrvice 4 mm in velikostjo okenca 80 × 80 mm. Podobno kot je na sliki.
</t>
  </si>
  <si>
    <t>Košarka enocevna garnitura 165 cm, zunanja garnitura.
Roka koša 165cm - cinkana, s pritrdilnim materialom.
Plošča za košarko material akril-steklo, v okvirju ALU brez mehke zaščite 180x105 cm. Obroč flex. Košarkaška mrežica-superpokal. Mehka zaščita enocevnega stojala 165 cm (za dim. stebra 15x15).</t>
  </si>
  <si>
    <t xml:space="preserve"> POPIS IGRAL IN OPREME Z MONTAŽO ZA UREDITEV OTROŠKEGA IGRIŠČA KS OTOČEC – HERINJA VAS</t>
  </si>
  <si>
    <t xml:space="preserve">RUBBAGRASS travne plošče, 23 mm z montažo za postavitev pod igrala. Plošče so izdelane iz reciklirane gume. Pred postavitvijo podloge je potrebna dobava in izravnava presejane zemlje. Pod podlogami je nameščen še en dodatni sloj PVC mreže. Certificirana višina padca je do 3 m. Dimenzija posamezne plošče 150x100 cm, med sabo se povezujejo s PVC vezicami. </t>
  </si>
  <si>
    <t>Telovadnica Tivoli . Osnovni profil iz aluminija je ø 12 cm. Barvan-strukturno obdelan.</t>
  </si>
  <si>
    <t>Priprava gradbišča. Ograditev in označitev</t>
  </si>
  <si>
    <t>Čiščenje površine, sekanje grmovja z odvozom na stalno deponijo.</t>
  </si>
  <si>
    <t>Dobava in poravnava presejane zemlje za izravnavo terena pred postavitvijo podlog</t>
  </si>
  <si>
    <t>RUBBAGRASS travne plošče, 23 mm z montažo za postavitev pod napravo. Plošče so izdelane iz reciklirane gume. Pred postavitvijo podloge je potrebna dobava in izravnava presejane zemlje. Pod podlogami je nameščen še en dodatni sloj PVC mreže. Certificirana višina padca je do 3 m. Dimenzija posamezne plošče 150x100 cm, med sabo se povezujejo s PVC vezicami. Za vadbeno klop in prestavljene fitnes naprave 25 m2 in za nove naprave 70 m2</t>
  </si>
  <si>
    <t xml:space="preserve">RUBBAGRASS travne plošče, 23 mm brez montaže. Plošče so izdelane iz reciklirane gume. Pred postavitvijo podloge je potrebna dobava in izravnava presejane zemlje. Pod podlogami je nameščen še en dodatni sloj PVC mreže. Certificirana višina padca je do 3 m. Dimenzija posamezne plošče 150x100 cm, med sabo se povezujejo s PVC vezicami. </t>
  </si>
  <si>
    <t>PREDRAČUN SKLOP 1</t>
  </si>
  <si>
    <t>SKLOP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</si>
</sst>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0.00\ &quot;€&quot;;[Red]\-#,##0.00\ &quot;€&quot;"/>
    <numFmt numFmtId="164" formatCode="#,##0.00\ [$€-424];\-#,##0.00\ [$€-424]"/>
    <numFmt numFmtId="165" formatCode="#,##0.00\ [$€-424]"/>
    <numFmt numFmtId="166" formatCode="#,##0.00\ [$€-1]"/>
    <numFmt numFmtId="167" formatCode="#,##0.00&quot; €&quot;"/>
    <numFmt numFmtId="168" formatCode="_-* #,##0.00\ [$€-1]_-;\-* #,##0.00\ [$€-1]_-;_-* \-??\ [$€-1]_-;_-@_-"/>
    <numFmt numFmtId="169" formatCode="#,##0.00\ [$€-424];[Red]\-#,##0.00\ [$€-424]"/>
  </numFmts>
  <fonts count="14" x14ac:knownFonts="1">
    <font>
      <sz val="11"/>
      <color theme="1"/>
      <name val="Aptos Narrow"/>
      <family val="2"/>
      <scheme val="minor"/>
    </font>
    <font>
      <sz val="11"/>
      <color indexed="8"/>
      <name val="Calibri"/>
      <family val="2"/>
      <charset val="238"/>
    </font>
    <font>
      <sz val="10"/>
      <name val="Arial"/>
      <family val="2"/>
      <charset val="238"/>
    </font>
    <font>
      <b/>
      <sz val="10"/>
      <name val="Arial"/>
      <family val="2"/>
      <charset val="238"/>
    </font>
    <font>
      <sz val="10"/>
      <color indexed="8"/>
      <name val="Arial"/>
      <family val="2"/>
      <charset val="238"/>
    </font>
    <font>
      <sz val="10"/>
      <color theme="1"/>
      <name val="Arial"/>
      <family val="2"/>
      <charset val="238"/>
    </font>
    <font>
      <sz val="11"/>
      <color indexed="8"/>
      <name val="Times New Roman"/>
      <family val="1"/>
      <charset val="204"/>
    </font>
    <font>
      <b/>
      <sz val="18"/>
      <color indexed="56"/>
      <name val="Cambria"/>
      <family val="2"/>
      <charset val="238"/>
    </font>
    <font>
      <b/>
      <sz val="11"/>
      <color theme="1"/>
      <name val="Aptos Narrow"/>
      <family val="2"/>
      <scheme val="minor"/>
    </font>
    <font>
      <sz val="10"/>
      <color theme="1"/>
      <name val="Arial"/>
      <family val="2"/>
      <charset val="238"/>
    </font>
    <font>
      <sz val="10"/>
      <color rgb="FF000000"/>
      <name val="Arial"/>
      <family val="2"/>
      <charset val="238"/>
    </font>
    <font>
      <sz val="10"/>
      <color rgb="FF000000"/>
      <name val="Times New Roman"/>
      <family val="1"/>
      <charset val="204"/>
    </font>
    <font>
      <sz val="10"/>
      <color theme="1"/>
      <name val="Aptos Narrow"/>
      <family val="2"/>
      <scheme val="minor"/>
    </font>
    <font>
      <b/>
      <sz val="10"/>
      <color theme="1"/>
      <name val="Arial"/>
      <family val="2"/>
      <charset val="238"/>
    </font>
  </fonts>
  <fills count="5">
    <fill>
      <patternFill patternType="none"/>
    </fill>
    <fill>
      <patternFill patternType="gray125"/>
    </fill>
    <fill>
      <patternFill patternType="solid">
        <fgColor rgb="FF969696"/>
        <bgColor rgb="FF808080"/>
      </patternFill>
    </fill>
    <fill>
      <patternFill patternType="solid">
        <fgColor indexed="55"/>
        <bgColor indexed="23"/>
      </patternFill>
    </fill>
    <fill>
      <patternFill patternType="solid">
        <fgColor theme="0"/>
        <bgColor indexed="64"/>
      </patternFill>
    </fill>
  </fills>
  <borders count="17">
    <border>
      <left/>
      <right/>
      <top/>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double">
        <color rgb="FF000000"/>
      </left>
      <right style="double">
        <color rgb="FF000000"/>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style="double">
        <color rgb="FF000000"/>
      </right>
      <top/>
      <bottom style="double">
        <color rgb="FF000000"/>
      </bottom>
      <diagonal/>
    </border>
    <border>
      <left/>
      <right style="double">
        <color rgb="FF000000"/>
      </right>
      <top/>
      <bottom style="double">
        <color rgb="FF000000"/>
      </bottom>
      <diagonal/>
    </border>
    <border>
      <left style="hair">
        <color indexed="8"/>
      </left>
      <right style="hair">
        <color indexed="8"/>
      </right>
      <top style="hair">
        <color indexed="8"/>
      </top>
      <bottom style="hair">
        <color indexed="8"/>
      </bottom>
      <diagonal/>
    </border>
    <border>
      <left/>
      <right/>
      <top/>
      <bottom style="hair">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style="thin">
        <color indexed="8"/>
      </left>
      <right style="thin">
        <color indexed="8"/>
      </right>
      <top style="thin">
        <color indexed="8"/>
      </top>
      <bottom style="thin">
        <color indexed="8"/>
      </bottom>
      <diagonal/>
    </border>
    <border>
      <left style="double">
        <color indexed="8"/>
      </left>
      <right style="double">
        <color indexed="8"/>
      </right>
      <top style="double">
        <color indexed="8"/>
      </top>
      <bottom style="double">
        <color indexed="8"/>
      </bottom>
      <diagonal/>
    </border>
  </borders>
  <cellStyleXfs count="6">
    <xf numFmtId="0" fontId="0" fillId="0" borderId="0"/>
    <xf numFmtId="0" fontId="6" fillId="0" borderId="0"/>
    <xf numFmtId="0" fontId="7" fillId="0" borderId="0" applyNumberFormat="0" applyFill="0" applyBorder="0" applyAlignment="0" applyProtection="0"/>
    <xf numFmtId="0" fontId="2" fillId="0" borderId="0"/>
    <xf numFmtId="0" fontId="2" fillId="0" borderId="0"/>
    <xf numFmtId="0" fontId="2" fillId="0" borderId="0"/>
  </cellStyleXfs>
  <cellXfs count="156">
    <xf numFmtId="0" fontId="0" fillId="0" borderId="0" xfId="0"/>
    <xf numFmtId="0" fontId="0" fillId="0" borderId="0" xfId="0" applyAlignment="1">
      <alignment wrapText="1"/>
    </xf>
    <xf numFmtId="0" fontId="0" fillId="0" borderId="0" xfId="0" applyAlignment="1">
      <alignment horizontal="left" wrapText="1"/>
    </xf>
    <xf numFmtId="0" fontId="1" fillId="0" borderId="0" xfId="0" applyFont="1" applyAlignment="1">
      <alignment horizontal="center" wrapText="1"/>
    </xf>
    <xf numFmtId="0" fontId="2" fillId="0" borderId="0" xfId="0" applyFont="1" applyAlignment="1">
      <alignment wrapText="1"/>
    </xf>
    <xf numFmtId="166" fontId="0" fillId="0" borderId="0" xfId="0" applyNumberFormat="1" applyAlignment="1">
      <alignment wrapText="1"/>
    </xf>
    <xf numFmtId="0" fontId="0" fillId="0" borderId="12" xfId="0" applyBorder="1" applyAlignment="1">
      <alignment horizontal="left" wrapText="1"/>
    </xf>
    <xf numFmtId="0" fontId="2" fillId="0" borderId="12" xfId="0" applyFont="1" applyBorder="1" applyAlignment="1">
      <alignment wrapText="1"/>
    </xf>
    <xf numFmtId="166" fontId="0" fillId="0" borderId="12" xfId="0" applyNumberFormat="1" applyBorder="1" applyAlignment="1">
      <alignment wrapText="1"/>
    </xf>
    <xf numFmtId="0" fontId="3" fillId="0" borderId="0" xfId="0" applyFont="1" applyAlignment="1">
      <alignment horizontal="left" vertical="top" wrapText="1"/>
    </xf>
    <xf numFmtId="0" fontId="2" fillId="0" borderId="0" xfId="0" applyFont="1" applyAlignment="1">
      <alignment horizontal="center" vertical="top"/>
    </xf>
    <xf numFmtId="49" fontId="2" fillId="0" borderId="0" xfId="0" applyNumberFormat="1" applyFont="1" applyAlignment="1">
      <alignment horizontal="center" vertical="center"/>
    </xf>
    <xf numFmtId="0" fontId="2" fillId="0" borderId="0" xfId="0" applyFont="1" applyAlignment="1">
      <alignment horizontal="left" vertical="center" wrapText="1"/>
    </xf>
    <xf numFmtId="3" fontId="2" fillId="0" borderId="0" xfId="0" applyNumberFormat="1" applyFont="1" applyAlignment="1">
      <alignment horizontal="center" vertical="center" wrapText="1"/>
    </xf>
    <xf numFmtId="167" fontId="2" fillId="0" borderId="0" xfId="0" applyNumberFormat="1" applyFont="1" applyAlignment="1">
      <alignment horizontal="right" vertical="center" wrapText="1"/>
    </xf>
    <xf numFmtId="0" fontId="2" fillId="0" borderId="0" xfId="0" applyFont="1" applyAlignment="1">
      <alignment horizontal="left" vertical="top" wrapText="1"/>
    </xf>
    <xf numFmtId="169" fontId="2" fillId="0" borderId="0" xfId="0" applyNumberFormat="1" applyFont="1" applyAlignment="1">
      <alignment vertical="center"/>
    </xf>
    <xf numFmtId="0" fontId="4" fillId="0" borderId="0" xfId="0" applyFont="1" applyAlignment="1">
      <alignment wrapText="1"/>
    </xf>
    <xf numFmtId="8" fontId="2" fillId="0" borderId="0" xfId="0" applyNumberFormat="1" applyFont="1" applyAlignment="1">
      <alignment vertical="top"/>
    </xf>
    <xf numFmtId="0" fontId="5" fillId="0" borderId="0" xfId="0" applyFont="1" applyAlignment="1">
      <alignment vertical="top" wrapText="1"/>
    </xf>
    <xf numFmtId="0" fontId="5" fillId="0" borderId="0" xfId="0" applyFont="1" applyAlignment="1">
      <alignment vertical="top"/>
    </xf>
    <xf numFmtId="166" fontId="0" fillId="0" borderId="0" xfId="0" applyNumberFormat="1"/>
    <xf numFmtId="0" fontId="9" fillId="0" borderId="0" xfId="0" applyFont="1"/>
    <xf numFmtId="167" fontId="2" fillId="0" borderId="0" xfId="0" applyNumberFormat="1" applyFont="1" applyAlignment="1">
      <alignment horizontal="right" vertical="top" wrapText="1"/>
    </xf>
    <xf numFmtId="3" fontId="2" fillId="0" borderId="0" xfId="0" applyNumberFormat="1" applyFont="1" applyAlignment="1">
      <alignment horizontal="center" vertical="top" wrapText="1"/>
    </xf>
    <xf numFmtId="169" fontId="2" fillId="0" borderId="0" xfId="0" applyNumberFormat="1" applyFont="1" applyAlignment="1">
      <alignment vertical="top"/>
    </xf>
    <xf numFmtId="0" fontId="5" fillId="0" borderId="0" xfId="0" applyFont="1" applyAlignment="1">
      <alignment horizontal="left" vertical="top"/>
    </xf>
    <xf numFmtId="0" fontId="5" fillId="0" borderId="0" xfId="0" applyFont="1" applyAlignment="1">
      <alignment horizontal="center" vertical="top"/>
    </xf>
    <xf numFmtId="164" fontId="5" fillId="0" borderId="0" xfId="0" applyNumberFormat="1" applyFont="1" applyAlignment="1">
      <alignment horizontal="right" vertical="top"/>
    </xf>
    <xf numFmtId="0" fontId="10" fillId="0" borderId="0" xfId="0" applyFont="1"/>
    <xf numFmtId="0" fontId="10" fillId="0" borderId="0" xfId="0" applyFont="1" applyAlignment="1">
      <alignment horizontal="left"/>
    </xf>
    <xf numFmtId="0" fontId="10" fillId="0" borderId="0" xfId="0" applyFont="1" applyAlignment="1">
      <alignment horizontal="center"/>
    </xf>
    <xf numFmtId="164" fontId="10" fillId="0" borderId="0" xfId="0" applyNumberFormat="1" applyFont="1" applyAlignment="1">
      <alignment horizontal="right"/>
    </xf>
    <xf numFmtId="0" fontId="5" fillId="0" borderId="0" xfId="0" applyFont="1"/>
    <xf numFmtId="0" fontId="2" fillId="0" borderId="0" xfId="0" applyFont="1"/>
    <xf numFmtId="0" fontId="3" fillId="0" borderId="0" xfId="0" applyFont="1" applyAlignment="1">
      <alignment horizontal="left"/>
    </xf>
    <xf numFmtId="0" fontId="3" fillId="0" borderId="0" xfId="0" applyFont="1" applyAlignment="1">
      <alignment wrapText="1"/>
    </xf>
    <xf numFmtId="0" fontId="2" fillId="0" borderId="0" xfId="0" applyFont="1" applyAlignment="1">
      <alignment horizontal="center"/>
    </xf>
    <xf numFmtId="0" fontId="2" fillId="0" borderId="0" xfId="0" applyFont="1" applyAlignment="1">
      <alignment horizontal="center" wrapText="1"/>
    </xf>
    <xf numFmtId="164" fontId="2" fillId="0" borderId="0" xfId="0" applyNumberFormat="1" applyFont="1" applyAlignment="1">
      <alignment horizontal="right"/>
    </xf>
    <xf numFmtId="164" fontId="2" fillId="0" borderId="0" xfId="0" applyNumberFormat="1" applyFont="1" applyAlignment="1">
      <alignment horizontal="right" wrapText="1"/>
    </xf>
    <xf numFmtId="0" fontId="2" fillId="0" borderId="0" xfId="0" applyFont="1" applyAlignment="1">
      <alignment horizontal="left"/>
    </xf>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center" vertical="center"/>
    </xf>
    <xf numFmtId="164" fontId="3" fillId="0" borderId="0" xfId="0" applyNumberFormat="1" applyFont="1" applyAlignment="1">
      <alignment horizontal="right" vertical="center"/>
    </xf>
    <xf numFmtId="0" fontId="3" fillId="0" borderId="0" xfId="0" applyFont="1"/>
    <xf numFmtId="0" fontId="3" fillId="0" borderId="0" xfId="0" applyFont="1" applyAlignment="1">
      <alignment horizontal="center"/>
    </xf>
    <xf numFmtId="0" fontId="3" fillId="0" borderId="0" xfId="0" applyFont="1" applyAlignment="1">
      <alignment horizontal="center" wrapText="1"/>
    </xf>
    <xf numFmtId="164" fontId="3" fillId="0" borderId="0" xfId="0" applyNumberFormat="1" applyFont="1" applyAlignment="1">
      <alignment horizontal="right"/>
    </xf>
    <xf numFmtId="164" fontId="3" fillId="0" borderId="0" xfId="0" applyNumberFormat="1" applyFont="1" applyAlignment="1">
      <alignment horizontal="right" wrapText="1"/>
    </xf>
    <xf numFmtId="0" fontId="2" fillId="2" borderId="1" xfId="0" applyFont="1" applyFill="1" applyBorder="1" applyAlignment="1">
      <alignment horizontal="left" wrapText="1"/>
    </xf>
    <xf numFmtId="0" fontId="2" fillId="2" borderId="2" xfId="0" applyFont="1" applyFill="1" applyBorder="1" applyAlignment="1">
      <alignment wrapText="1"/>
    </xf>
    <xf numFmtId="0" fontId="2" fillId="2" borderId="2" xfId="0" applyFont="1" applyFill="1" applyBorder="1" applyAlignment="1">
      <alignment horizontal="center" wrapText="1"/>
    </xf>
    <xf numFmtId="164" fontId="2" fillId="2" borderId="3" xfId="0" applyNumberFormat="1" applyFont="1" applyFill="1" applyBorder="1" applyAlignment="1">
      <alignment horizontal="right" wrapText="1"/>
    </xf>
    <xf numFmtId="164" fontId="2" fillId="2" borderId="4" xfId="0" applyNumberFormat="1" applyFont="1" applyFill="1" applyBorder="1" applyAlignment="1">
      <alignment horizontal="right" wrapText="1"/>
    </xf>
    <xf numFmtId="0" fontId="5" fillId="0" borderId="0" xfId="0" applyFont="1" applyAlignment="1">
      <alignment horizontal="left"/>
    </xf>
    <xf numFmtId="0" fontId="2" fillId="0" borderId="5" xfId="0" applyFont="1" applyBorder="1" applyAlignment="1">
      <alignment wrapText="1"/>
    </xf>
    <xf numFmtId="0" fontId="2" fillId="0" borderId="6" xfId="0" applyFont="1" applyBorder="1"/>
    <xf numFmtId="0" fontId="5" fillId="0" borderId="0" xfId="0" applyFont="1" applyAlignment="1">
      <alignment horizontal="center"/>
    </xf>
    <xf numFmtId="164" fontId="5" fillId="0" borderId="0" xfId="0" applyNumberFormat="1" applyFont="1" applyAlignment="1">
      <alignment horizontal="right"/>
    </xf>
    <xf numFmtId="0" fontId="3" fillId="0" borderId="7" xfId="0" applyFont="1" applyBorder="1"/>
    <xf numFmtId="165" fontId="3" fillId="0" borderId="8" xfId="0" applyNumberFormat="1" applyFont="1" applyBorder="1"/>
    <xf numFmtId="0" fontId="3" fillId="0" borderId="9" xfId="0" applyFont="1" applyBorder="1"/>
    <xf numFmtId="165" fontId="3" fillId="0" borderId="10" xfId="0" applyNumberFormat="1" applyFont="1" applyBorder="1"/>
    <xf numFmtId="0" fontId="3" fillId="0" borderId="11" xfId="0" applyFont="1" applyBorder="1" applyAlignment="1">
      <alignment horizontal="left" wrapText="1"/>
    </xf>
    <xf numFmtId="0" fontId="3" fillId="0" borderId="11" xfId="0" applyFont="1" applyBorder="1" applyAlignment="1">
      <alignment wrapText="1"/>
    </xf>
    <xf numFmtId="0" fontId="3" fillId="0" borderId="11" xfId="0" applyFont="1" applyBorder="1" applyAlignment="1">
      <alignment horizontal="center" wrapText="1"/>
    </xf>
    <xf numFmtId="0" fontId="8" fillId="0" borderId="0" xfId="0" applyFont="1" applyAlignment="1">
      <alignment wrapText="1"/>
    </xf>
    <xf numFmtId="0" fontId="5" fillId="0" borderId="0" xfId="0" applyFont="1" applyAlignment="1">
      <alignment wrapText="1"/>
    </xf>
    <xf numFmtId="0" fontId="11" fillId="0" borderId="0" xfId="0" applyFont="1"/>
    <xf numFmtId="0" fontId="11" fillId="0" borderId="0" xfId="0" applyFont="1" applyAlignment="1">
      <alignment horizontal="left"/>
    </xf>
    <xf numFmtId="0" fontId="11" fillId="0" borderId="0" xfId="0" applyFont="1" applyAlignment="1">
      <alignment horizontal="center"/>
    </xf>
    <xf numFmtId="0" fontId="12" fillId="0" borderId="0" xfId="0" applyFont="1"/>
    <xf numFmtId="0" fontId="12" fillId="0" borderId="0" xfId="0" applyFont="1" applyAlignment="1">
      <alignment vertical="top"/>
    </xf>
    <xf numFmtId="0" fontId="12" fillId="0" borderId="0" xfId="0" applyFont="1" applyAlignment="1">
      <alignment horizontal="left" vertical="top"/>
    </xf>
    <xf numFmtId="0" fontId="12" fillId="0" borderId="0" xfId="0" applyFont="1" applyAlignment="1">
      <alignment horizontal="center" vertical="top"/>
    </xf>
    <xf numFmtId="0" fontId="12" fillId="0" borderId="0" xfId="0" applyFont="1" applyAlignment="1">
      <alignment horizontal="left"/>
    </xf>
    <xf numFmtId="0" fontId="12" fillId="0" borderId="0" xfId="0" applyFont="1" applyAlignment="1">
      <alignment horizontal="center"/>
    </xf>
    <xf numFmtId="0" fontId="2" fillId="0" borderId="0" xfId="0" applyFont="1" applyAlignment="1">
      <alignment horizontal="center" vertical="center" wrapText="1"/>
    </xf>
    <xf numFmtId="49" fontId="2" fillId="0" borderId="0" xfId="0" applyNumberFormat="1" applyFont="1" applyAlignment="1">
      <alignment horizontal="center" vertical="top"/>
    </xf>
    <xf numFmtId="4" fontId="2" fillId="0" borderId="0" xfId="0" applyNumberFormat="1" applyFont="1" applyAlignment="1">
      <alignment horizontal="right" vertical="top" wrapText="1"/>
    </xf>
    <xf numFmtId="167" fontId="2" fillId="0" borderId="0" xfId="0" applyNumberFormat="1" applyFont="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167" fontId="2" fillId="0" borderId="0" xfId="0" applyNumberFormat="1" applyFont="1" applyAlignment="1">
      <alignment horizontal="left" vertical="top"/>
    </xf>
    <xf numFmtId="0" fontId="3" fillId="0" borderId="0" xfId="0" applyFont="1" applyAlignment="1">
      <alignment horizontal="center" vertical="top"/>
    </xf>
    <xf numFmtId="49" fontId="3" fillId="0" borderId="0" xfId="0" applyNumberFormat="1" applyFont="1" applyAlignment="1">
      <alignment horizontal="center" vertical="top"/>
    </xf>
    <xf numFmtId="4" fontId="3" fillId="0" borderId="0" xfId="0" applyNumberFormat="1" applyFont="1" applyAlignment="1">
      <alignment horizontal="right" vertical="top" wrapText="1"/>
    </xf>
    <xf numFmtId="167" fontId="3" fillId="0" borderId="0" xfId="0" applyNumberFormat="1" applyFont="1" applyAlignment="1">
      <alignment horizontal="right" vertical="top"/>
    </xf>
    <xf numFmtId="167" fontId="3" fillId="0" borderId="0" xfId="0" applyNumberFormat="1" applyFont="1" applyAlignment="1">
      <alignment horizontal="right" vertical="top" wrapText="1"/>
    </xf>
    <xf numFmtId="49" fontId="2" fillId="3" borderId="13" xfId="0" applyNumberFormat="1" applyFont="1" applyFill="1" applyBorder="1" applyAlignment="1">
      <alignment horizontal="center" vertical="center" wrapText="1"/>
    </xf>
    <xf numFmtId="0" fontId="2" fillId="3" borderId="13" xfId="0" applyFont="1" applyFill="1" applyBorder="1" applyAlignment="1">
      <alignment horizontal="center" vertical="center" wrapText="1"/>
    </xf>
    <xf numFmtId="4" fontId="2" fillId="3" borderId="13" xfId="0" applyNumberFormat="1" applyFont="1" applyFill="1" applyBorder="1" applyAlignment="1">
      <alignment horizontal="center" vertical="center" wrapText="1"/>
    </xf>
    <xf numFmtId="167" fontId="2" fillId="3" borderId="14" xfId="0" applyNumberFormat="1" applyFont="1" applyFill="1" applyBorder="1" applyAlignment="1">
      <alignment horizontal="center" vertical="center" wrapText="1"/>
    </xf>
    <xf numFmtId="0" fontId="3" fillId="0" borderId="0" xfId="0" applyFont="1" applyAlignment="1">
      <alignment horizontal="center" vertical="top" wrapText="1"/>
    </xf>
    <xf numFmtId="167" fontId="3" fillId="0" borderId="0" xfId="0" applyNumberFormat="1" applyFont="1" applyAlignment="1">
      <alignment horizontal="center" vertical="top"/>
    </xf>
    <xf numFmtId="4" fontId="2" fillId="0" borderId="0" xfId="0" applyNumberFormat="1" applyFont="1" applyAlignment="1">
      <alignment horizontal="right" vertical="center" wrapText="1"/>
    </xf>
    <xf numFmtId="1" fontId="2" fillId="0" borderId="0" xfId="0" applyNumberFormat="1" applyFont="1" applyAlignment="1">
      <alignment horizontal="right" vertical="center"/>
    </xf>
    <xf numFmtId="0" fontId="2" fillId="0" borderId="15" xfId="0" applyFont="1" applyBorder="1" applyAlignment="1">
      <alignment horizontal="left" vertical="center" wrapText="1"/>
    </xf>
    <xf numFmtId="166" fontId="2" fillId="0" borderId="15" xfId="0" applyNumberFormat="1" applyFont="1" applyBorder="1" applyAlignment="1">
      <alignment horizontal="right" vertical="center"/>
    </xf>
    <xf numFmtId="0" fontId="3" fillId="0" borderId="16" xfId="0" applyFont="1" applyBorder="1" applyAlignment="1">
      <alignment horizontal="left" vertical="center"/>
    </xf>
    <xf numFmtId="166" fontId="3" fillId="0" borderId="16" xfId="0" applyNumberFormat="1" applyFont="1" applyBorder="1" applyAlignment="1">
      <alignment horizontal="right" vertical="center"/>
    </xf>
    <xf numFmtId="1" fontId="2" fillId="0" borderId="0" xfId="0" applyNumberFormat="1" applyFont="1" applyAlignment="1">
      <alignment horizontal="right" vertical="top"/>
    </xf>
    <xf numFmtId="1" fontId="2" fillId="0" borderId="0" xfId="0" applyNumberFormat="1" applyFont="1"/>
    <xf numFmtId="1" fontId="5" fillId="0" borderId="0" xfId="0" applyNumberFormat="1" applyFont="1"/>
    <xf numFmtId="0" fontId="10" fillId="0" borderId="0" xfId="0" applyFont="1" applyAlignment="1">
      <alignment horizontal="center" vertical="top"/>
    </xf>
    <xf numFmtId="164" fontId="10" fillId="0" borderId="0" xfId="0" applyNumberFormat="1" applyFont="1" applyAlignment="1">
      <alignment horizontal="right" vertical="top"/>
    </xf>
    <xf numFmtId="0" fontId="2" fillId="0" borderId="0" xfId="0" applyFont="1" applyAlignment="1">
      <alignment horizontal="center" vertical="top" wrapText="1"/>
    </xf>
    <xf numFmtId="164" fontId="2" fillId="0" borderId="0" xfId="0" applyNumberFormat="1" applyFont="1" applyAlignment="1">
      <alignment horizontal="right" vertical="top"/>
    </xf>
    <xf numFmtId="164" fontId="2" fillId="0" borderId="0" xfId="0" applyNumberFormat="1" applyFont="1" applyAlignment="1">
      <alignment horizontal="righ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wrapText="1"/>
    </xf>
    <xf numFmtId="0" fontId="2" fillId="0" borderId="6" xfId="0" applyFont="1" applyBorder="1" applyAlignment="1">
      <alignment vertical="top"/>
    </xf>
    <xf numFmtId="165" fontId="3" fillId="0" borderId="8" xfId="0" applyNumberFormat="1" applyFont="1" applyBorder="1" applyAlignment="1">
      <alignment vertical="top"/>
    </xf>
    <xf numFmtId="165" fontId="3" fillId="0" borderId="10" xfId="0" applyNumberFormat="1" applyFont="1" applyBorder="1" applyAlignment="1">
      <alignment vertical="top"/>
    </xf>
    <xf numFmtId="0" fontId="2" fillId="0" borderId="0" xfId="3" applyAlignment="1">
      <alignment wrapText="1"/>
    </xf>
    <xf numFmtId="0" fontId="2" fillId="0" borderId="0" xfId="0" applyFont="1" applyAlignment="1">
      <alignment vertical="top" wrapText="1"/>
    </xf>
    <xf numFmtId="0" fontId="5" fillId="0" borderId="0" xfId="0" applyFont="1" applyAlignment="1">
      <alignment horizontal="center" vertical="center"/>
    </xf>
    <xf numFmtId="0" fontId="13" fillId="0" borderId="0" xfId="0" applyFont="1" applyAlignment="1">
      <alignment vertical="top"/>
    </xf>
    <xf numFmtId="0" fontId="3" fillId="0" borderId="0" xfId="0" applyFont="1" applyAlignment="1">
      <alignment horizontal="left" vertical="center" wrapText="1"/>
    </xf>
    <xf numFmtId="0" fontId="2" fillId="4" borderId="0" xfId="0" applyFont="1" applyFill="1" applyAlignment="1">
      <alignment horizontal="left" vertical="center" wrapText="1"/>
    </xf>
    <xf numFmtId="164" fontId="10" fillId="0" borderId="0" xfId="0" applyNumberFormat="1" applyFont="1" applyAlignment="1" applyProtection="1">
      <alignment horizontal="right"/>
      <protection locked="0"/>
    </xf>
    <xf numFmtId="164" fontId="2" fillId="0" borderId="0" xfId="0" applyNumberFormat="1" applyFont="1" applyAlignment="1" applyProtection="1">
      <alignment horizontal="right"/>
      <protection locked="0"/>
    </xf>
    <xf numFmtId="164" fontId="2" fillId="0" borderId="0" xfId="0" applyNumberFormat="1" applyFont="1" applyAlignment="1" applyProtection="1">
      <alignment horizontal="right" wrapText="1"/>
      <protection locked="0"/>
    </xf>
    <xf numFmtId="164" fontId="3" fillId="0" borderId="0" xfId="0" applyNumberFormat="1" applyFont="1" applyAlignment="1" applyProtection="1">
      <alignment horizontal="right" vertical="center"/>
      <protection locked="0"/>
    </xf>
    <xf numFmtId="164" fontId="3" fillId="0" borderId="0" xfId="0" applyNumberFormat="1" applyFont="1" applyAlignment="1" applyProtection="1">
      <alignment horizontal="right"/>
      <protection locked="0"/>
    </xf>
    <xf numFmtId="164" fontId="3" fillId="0" borderId="0" xfId="0" applyNumberFormat="1" applyFont="1" applyAlignment="1" applyProtection="1">
      <alignment horizontal="right" wrapText="1"/>
      <protection locked="0"/>
    </xf>
    <xf numFmtId="164" fontId="2" fillId="2" borderId="3" xfId="0" applyNumberFormat="1" applyFont="1" applyFill="1" applyBorder="1" applyAlignment="1" applyProtection="1">
      <alignment horizontal="right" wrapText="1"/>
      <protection locked="0"/>
    </xf>
    <xf numFmtId="164" fontId="2" fillId="2" borderId="4" xfId="0" applyNumberFormat="1" applyFont="1" applyFill="1" applyBorder="1" applyAlignment="1" applyProtection="1">
      <alignment horizontal="right" wrapText="1"/>
      <protection locked="0"/>
    </xf>
    <xf numFmtId="164" fontId="5" fillId="0" borderId="0" xfId="0" applyNumberFormat="1" applyFont="1" applyAlignment="1" applyProtection="1">
      <alignment horizontal="right" vertical="top"/>
      <protection locked="0"/>
    </xf>
    <xf numFmtId="0" fontId="5" fillId="0" borderId="0" xfId="0" applyFont="1" applyProtection="1">
      <protection locked="0"/>
    </xf>
    <xf numFmtId="164" fontId="5" fillId="0" borderId="0" xfId="0" applyNumberFormat="1" applyFont="1" applyAlignment="1" applyProtection="1">
      <alignment horizontal="right"/>
      <protection locked="0"/>
    </xf>
    <xf numFmtId="164" fontId="11" fillId="0" borderId="0" xfId="0" applyNumberFormat="1" applyFont="1" applyAlignment="1" applyProtection="1">
      <alignment horizontal="right"/>
      <protection locked="0"/>
    </xf>
    <xf numFmtId="164" fontId="12" fillId="0" borderId="0" xfId="0" applyNumberFormat="1" applyFont="1" applyAlignment="1" applyProtection="1">
      <alignment horizontal="right" vertical="top"/>
      <protection locked="0"/>
    </xf>
    <xf numFmtId="164" fontId="12" fillId="0" borderId="0" xfId="0" applyNumberFormat="1" applyFont="1" applyAlignment="1" applyProtection="1">
      <alignment horizontal="right"/>
      <protection locked="0"/>
    </xf>
    <xf numFmtId="167" fontId="2" fillId="0" borderId="0" xfId="0" applyNumberFormat="1" applyFont="1" applyAlignment="1" applyProtection="1">
      <alignment horizontal="right" vertical="top"/>
      <protection locked="0"/>
    </xf>
    <xf numFmtId="167" fontId="2" fillId="0" borderId="0" xfId="0" applyNumberFormat="1" applyFont="1" applyAlignment="1" applyProtection="1">
      <alignment horizontal="right" vertical="top" wrapText="1"/>
      <protection locked="0"/>
    </xf>
    <xf numFmtId="167" fontId="2" fillId="0" borderId="0" xfId="0" applyNumberFormat="1" applyFont="1" applyAlignment="1" applyProtection="1">
      <alignment horizontal="left" vertical="top"/>
      <protection locked="0"/>
    </xf>
    <xf numFmtId="49" fontId="3" fillId="0" borderId="0" xfId="0" applyNumberFormat="1" applyFont="1" applyAlignment="1" applyProtection="1">
      <alignment horizontal="left" wrapText="1"/>
      <protection locked="0"/>
    </xf>
    <xf numFmtId="167" fontId="3" fillId="0" borderId="0" xfId="0" applyNumberFormat="1" applyFont="1" applyAlignment="1" applyProtection="1">
      <alignment horizontal="right" vertical="top"/>
      <protection locked="0"/>
    </xf>
    <xf numFmtId="167" fontId="3" fillId="0" borderId="0" xfId="0" applyNumberFormat="1" applyFont="1" applyAlignment="1" applyProtection="1">
      <alignment horizontal="right" vertical="top" wrapText="1"/>
      <protection locked="0"/>
    </xf>
    <xf numFmtId="167" fontId="2" fillId="3" borderId="14" xfId="0" applyNumberFormat="1" applyFont="1" applyFill="1" applyBorder="1" applyAlignment="1" applyProtection="1">
      <alignment horizontal="center" vertical="center" wrapText="1"/>
      <protection locked="0"/>
    </xf>
    <xf numFmtId="167" fontId="3" fillId="0" borderId="0" xfId="0" applyNumberFormat="1" applyFont="1" applyAlignment="1" applyProtection="1">
      <alignment horizontal="center" vertical="top"/>
      <protection locked="0"/>
    </xf>
    <xf numFmtId="168" fontId="2" fillId="0" borderId="0" xfId="0" applyNumberFormat="1" applyFont="1" applyAlignment="1" applyProtection="1">
      <alignment horizontal="right" vertical="center"/>
      <protection locked="0"/>
    </xf>
    <xf numFmtId="167" fontId="2" fillId="0" borderId="0" xfId="0" applyNumberFormat="1" applyFont="1" applyAlignment="1" applyProtection="1">
      <alignment horizontal="right" vertical="center" wrapText="1"/>
      <protection locked="0"/>
    </xf>
    <xf numFmtId="169" fontId="2" fillId="0" borderId="0" xfId="0" applyNumberFormat="1" applyFont="1" applyAlignment="1" applyProtection="1">
      <alignment vertical="center"/>
      <protection locked="0"/>
    </xf>
    <xf numFmtId="1" fontId="2" fillId="0" borderId="0" xfId="0" applyNumberFormat="1" applyFont="1" applyAlignment="1" applyProtection="1">
      <alignment horizontal="right" vertical="center"/>
      <protection locked="0"/>
    </xf>
    <xf numFmtId="1" fontId="2" fillId="0" borderId="0" xfId="0" applyNumberFormat="1" applyFont="1" applyAlignment="1" applyProtection="1">
      <alignment horizontal="right" vertical="top"/>
      <protection locked="0"/>
    </xf>
    <xf numFmtId="1" fontId="2" fillId="0" borderId="0" xfId="0" applyNumberFormat="1" applyFont="1" applyProtection="1">
      <protection locked="0"/>
    </xf>
    <xf numFmtId="0" fontId="2" fillId="0" borderId="0" xfId="0" applyFont="1" applyProtection="1">
      <protection locked="0"/>
    </xf>
    <xf numFmtId="1" fontId="5" fillId="0" borderId="0" xfId="0" applyNumberFormat="1" applyFont="1" applyProtection="1">
      <protection locked="0"/>
    </xf>
    <xf numFmtId="164" fontId="2" fillId="0" borderId="0" xfId="0" applyNumberFormat="1" applyFont="1" applyAlignment="1" applyProtection="1">
      <alignment horizontal="right" vertical="top"/>
      <protection locked="0"/>
    </xf>
    <xf numFmtId="49" fontId="3" fillId="0" borderId="0" xfId="0" applyNumberFormat="1" applyFont="1" applyAlignment="1">
      <alignment horizontal="left" wrapText="1"/>
    </xf>
    <xf numFmtId="0" fontId="0" fillId="0" borderId="0" xfId="0" applyAlignment="1">
      <alignment horizontal="left" wrapText="1"/>
    </xf>
    <xf numFmtId="49" fontId="3" fillId="0" borderId="0" xfId="0" applyNumberFormat="1" applyFont="1" applyAlignment="1">
      <alignment horizontal="left"/>
    </xf>
  </cellXfs>
  <cellStyles count="6">
    <cellStyle name="Naslov 5" xfId="2" xr:uid="{1AD65C96-E1A6-4443-913D-B838DEDB3BF1}"/>
    <cellStyle name="Navadno" xfId="0" builtinId="0"/>
    <cellStyle name="Navadno 2" xfId="1" xr:uid="{85ECA52E-9F9F-479E-A6A4-E15C707F69B5}"/>
    <cellStyle name="Navadno 2 2" xfId="3" xr:uid="{796EF6B9-83DC-4C80-BEFE-1FC815EC226E}"/>
    <cellStyle name="Navadno 23" xfId="5" xr:uid="{D4B61DE5-9479-4C4B-A6A4-A9B7FF5C49B2}"/>
    <cellStyle name="Navadno 5 2" xfId="4" xr:uid="{9F81355E-8835-46B3-A1A8-863605B2AE7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2</xdr:col>
      <xdr:colOff>200026</xdr:colOff>
      <xdr:row>8</xdr:row>
      <xdr:rowOff>1438274</xdr:rowOff>
    </xdr:from>
    <xdr:to>
      <xdr:col>2</xdr:col>
      <xdr:colOff>2028825</xdr:colOff>
      <xdr:row>10</xdr:row>
      <xdr:rowOff>123824</xdr:rowOff>
    </xdr:to>
    <xdr:pic>
      <xdr:nvPicPr>
        <xdr:cNvPr id="4" name="Slika 3" descr="Zoom Image">
          <a:extLst>
            <a:ext uri="{FF2B5EF4-FFF2-40B4-BE49-F238E27FC236}">
              <a16:creationId xmlns:a16="http://schemas.microsoft.com/office/drawing/2014/main" id="{B58150B2-7D09-4F7E-B763-96A1547FF2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6776" y="3095624"/>
          <a:ext cx="1828799" cy="1876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853440</xdr:colOff>
      <xdr:row>12</xdr:row>
      <xdr:rowOff>99060</xdr:rowOff>
    </xdr:from>
    <xdr:to>
      <xdr:col>2</xdr:col>
      <xdr:colOff>2101215</xdr:colOff>
      <xdr:row>12</xdr:row>
      <xdr:rowOff>1915996</xdr:rowOff>
    </xdr:to>
    <xdr:pic>
      <xdr:nvPicPr>
        <xdr:cNvPr id="3" name="Slika 2">
          <a:extLst>
            <a:ext uri="{FF2B5EF4-FFF2-40B4-BE49-F238E27FC236}">
              <a16:creationId xmlns:a16="http://schemas.microsoft.com/office/drawing/2014/main" id="{789CEEE3-8E46-405E-86AB-8015B4DD8EB8}"/>
            </a:ext>
          </a:extLst>
        </xdr:cNvPr>
        <xdr:cNvPicPr>
          <a:picLocks noChangeAspect="1"/>
        </xdr:cNvPicPr>
      </xdr:nvPicPr>
      <xdr:blipFill>
        <a:blip xmlns:r="http://schemas.openxmlformats.org/officeDocument/2006/relationships" r:embed="rId2"/>
        <a:stretch>
          <a:fillRect/>
        </a:stretch>
      </xdr:blipFill>
      <xdr:spPr>
        <a:xfrm>
          <a:off x="1539240" y="5875020"/>
          <a:ext cx="1247775" cy="18169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342900</xdr:colOff>
      <xdr:row>8</xdr:row>
      <xdr:rowOff>2524125</xdr:rowOff>
    </xdr:from>
    <xdr:to>
      <xdr:col>3</xdr:col>
      <xdr:colOff>28575</xdr:colOff>
      <xdr:row>9</xdr:row>
      <xdr:rowOff>1239384</xdr:rowOff>
    </xdr:to>
    <xdr:pic>
      <xdr:nvPicPr>
        <xdr:cNvPr id="3" name="Slika 2">
          <a:extLst>
            <a:ext uri="{FF2B5EF4-FFF2-40B4-BE49-F238E27FC236}">
              <a16:creationId xmlns:a16="http://schemas.microsoft.com/office/drawing/2014/main" id="{E78D64D7-CA67-4770-B96E-688CDBEEBB6A}"/>
            </a:ext>
          </a:extLst>
        </xdr:cNvPr>
        <xdr:cNvPicPr>
          <a:picLocks noChangeAspect="1"/>
        </xdr:cNvPicPr>
      </xdr:nvPicPr>
      <xdr:blipFill>
        <a:blip xmlns:r="http://schemas.openxmlformats.org/officeDocument/2006/relationships" r:embed="rId1"/>
        <a:stretch>
          <a:fillRect/>
        </a:stretch>
      </xdr:blipFill>
      <xdr:spPr>
        <a:xfrm>
          <a:off x="647700" y="4191000"/>
          <a:ext cx="2190750" cy="1372734"/>
        </a:xfrm>
        <a:prstGeom prst="rect">
          <a:avLst/>
        </a:prstGeom>
      </xdr:spPr>
    </xdr:pic>
    <xdr:clientData/>
  </xdr:twoCellAnchor>
  <xdr:twoCellAnchor editAs="oneCell">
    <xdr:from>
      <xdr:col>2</xdr:col>
      <xdr:colOff>609600</xdr:colOff>
      <xdr:row>12</xdr:row>
      <xdr:rowOff>76200</xdr:rowOff>
    </xdr:from>
    <xdr:to>
      <xdr:col>2</xdr:col>
      <xdr:colOff>1619250</xdr:colOff>
      <xdr:row>13</xdr:row>
      <xdr:rowOff>19050</xdr:rowOff>
    </xdr:to>
    <xdr:pic>
      <xdr:nvPicPr>
        <xdr:cNvPr id="4" name="Slika 3">
          <a:extLst>
            <a:ext uri="{FF2B5EF4-FFF2-40B4-BE49-F238E27FC236}">
              <a16:creationId xmlns:a16="http://schemas.microsoft.com/office/drawing/2014/main" id="{DB037784-C4B3-4116-A365-34F7F99BF74E}"/>
            </a:ext>
          </a:extLst>
        </xdr:cNvPr>
        <xdr:cNvPicPr>
          <a:picLocks noChangeAspect="1"/>
        </xdr:cNvPicPr>
      </xdr:nvPicPr>
      <xdr:blipFill>
        <a:blip xmlns:r="http://schemas.openxmlformats.org/officeDocument/2006/relationships" r:embed="rId2"/>
        <a:stretch>
          <a:fillRect/>
        </a:stretch>
      </xdr:blipFill>
      <xdr:spPr>
        <a:xfrm>
          <a:off x="1276350" y="6391275"/>
          <a:ext cx="1009650" cy="10096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11</xdr:row>
      <xdr:rowOff>104775</xdr:rowOff>
    </xdr:from>
    <xdr:to>
      <xdr:col>2</xdr:col>
      <xdr:colOff>1800225</xdr:colOff>
      <xdr:row>11</xdr:row>
      <xdr:rowOff>1400175</xdr:rowOff>
    </xdr:to>
    <xdr:pic>
      <xdr:nvPicPr>
        <xdr:cNvPr id="2" name="Slika 1">
          <a:extLst>
            <a:ext uri="{FF2B5EF4-FFF2-40B4-BE49-F238E27FC236}">
              <a16:creationId xmlns:a16="http://schemas.microsoft.com/office/drawing/2014/main" id="{36DC5C37-AAD7-4FAB-AAFA-A5531A56E8D1}"/>
            </a:ext>
          </a:extLst>
        </xdr:cNvPr>
        <xdr:cNvPicPr>
          <a:picLocks noChangeAspect="1"/>
        </xdr:cNvPicPr>
      </xdr:nvPicPr>
      <xdr:blipFill>
        <a:blip xmlns:r="http://schemas.openxmlformats.org/officeDocument/2006/relationships" r:embed="rId1"/>
        <a:stretch>
          <a:fillRect/>
        </a:stretch>
      </xdr:blipFill>
      <xdr:spPr>
        <a:xfrm>
          <a:off x="666750" y="7305675"/>
          <a:ext cx="1800225" cy="1295400"/>
        </a:xfrm>
        <a:prstGeom prst="rect">
          <a:avLst/>
        </a:prstGeom>
      </xdr:spPr>
    </xdr:pic>
    <xdr:clientData/>
  </xdr:twoCellAnchor>
  <xdr:twoCellAnchor editAs="oneCell">
    <xdr:from>
      <xdr:col>2</xdr:col>
      <xdr:colOff>0</xdr:colOff>
      <xdr:row>14</xdr:row>
      <xdr:rowOff>276225</xdr:rowOff>
    </xdr:from>
    <xdr:to>
      <xdr:col>2</xdr:col>
      <xdr:colOff>1514475</xdr:colOff>
      <xdr:row>14</xdr:row>
      <xdr:rowOff>1228725</xdr:rowOff>
    </xdr:to>
    <xdr:pic>
      <xdr:nvPicPr>
        <xdr:cNvPr id="3" name="Slika 2">
          <a:extLst>
            <a:ext uri="{FF2B5EF4-FFF2-40B4-BE49-F238E27FC236}">
              <a16:creationId xmlns:a16="http://schemas.microsoft.com/office/drawing/2014/main" id="{62F108FC-C021-B423-C8FD-F9A5A0F52DF7}"/>
            </a:ext>
          </a:extLst>
        </xdr:cNvPr>
        <xdr:cNvPicPr>
          <a:picLocks noChangeAspect="1"/>
        </xdr:cNvPicPr>
      </xdr:nvPicPr>
      <xdr:blipFill>
        <a:blip xmlns:r="http://schemas.openxmlformats.org/officeDocument/2006/relationships" r:embed="rId2"/>
        <a:stretch>
          <a:fillRect/>
        </a:stretch>
      </xdr:blipFill>
      <xdr:spPr>
        <a:xfrm>
          <a:off x="666750" y="12077700"/>
          <a:ext cx="1514475" cy="952500"/>
        </a:xfrm>
        <a:prstGeom prst="rect">
          <a:avLst/>
        </a:prstGeom>
      </xdr:spPr>
    </xdr:pic>
    <xdr:clientData/>
  </xdr:twoCellAnchor>
  <xdr:twoCellAnchor>
    <xdr:from>
      <xdr:col>2</xdr:col>
      <xdr:colOff>247650</xdr:colOff>
      <xdr:row>19</xdr:row>
      <xdr:rowOff>114300</xdr:rowOff>
    </xdr:from>
    <xdr:to>
      <xdr:col>2</xdr:col>
      <xdr:colOff>1628775</xdr:colOff>
      <xdr:row>20</xdr:row>
      <xdr:rowOff>19050</xdr:rowOff>
    </xdr:to>
    <xdr:pic>
      <xdr:nvPicPr>
        <xdr:cNvPr id="4" name="Grafika 21">
          <a:extLst>
            <a:ext uri="{FF2B5EF4-FFF2-40B4-BE49-F238E27FC236}">
              <a16:creationId xmlns:a16="http://schemas.microsoft.com/office/drawing/2014/main" id="{FFAEC6E4-DE4F-4B4D-8238-9698292A2B3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14400" y="16030575"/>
          <a:ext cx="1381125" cy="11334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238125</xdr:colOff>
      <xdr:row>22</xdr:row>
      <xdr:rowOff>152401</xdr:rowOff>
    </xdr:from>
    <xdr:to>
      <xdr:col>2</xdr:col>
      <xdr:colOff>1787524</xdr:colOff>
      <xdr:row>22</xdr:row>
      <xdr:rowOff>1314450</xdr:rowOff>
    </xdr:to>
    <xdr:pic>
      <xdr:nvPicPr>
        <xdr:cNvPr id="5" name="Slika 4">
          <a:extLst>
            <a:ext uri="{FF2B5EF4-FFF2-40B4-BE49-F238E27FC236}">
              <a16:creationId xmlns:a16="http://schemas.microsoft.com/office/drawing/2014/main" id="{A7842B37-A970-B7DE-938A-818FD138A913}"/>
            </a:ext>
          </a:extLst>
        </xdr:cNvPr>
        <xdr:cNvPicPr>
          <a:picLocks noChangeAspect="1"/>
        </xdr:cNvPicPr>
      </xdr:nvPicPr>
      <xdr:blipFill>
        <a:blip xmlns:r="http://schemas.openxmlformats.org/officeDocument/2006/relationships" r:embed="rId4"/>
        <a:stretch>
          <a:fillRect/>
        </a:stretch>
      </xdr:blipFill>
      <xdr:spPr>
        <a:xfrm>
          <a:off x="904875" y="18268951"/>
          <a:ext cx="1549399" cy="11620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9</xdr:row>
      <xdr:rowOff>0</xdr:rowOff>
    </xdr:from>
    <xdr:to>
      <xdr:col>2</xdr:col>
      <xdr:colOff>1724025</xdr:colOff>
      <xdr:row>9</xdr:row>
      <xdr:rowOff>1101460</xdr:rowOff>
    </xdr:to>
    <xdr:pic>
      <xdr:nvPicPr>
        <xdr:cNvPr id="3" name="Slika 2">
          <a:extLst>
            <a:ext uri="{FF2B5EF4-FFF2-40B4-BE49-F238E27FC236}">
              <a16:creationId xmlns:a16="http://schemas.microsoft.com/office/drawing/2014/main" id="{4BE6DAB5-AB80-555F-50AC-3A7A22220285}"/>
            </a:ext>
          </a:extLst>
        </xdr:cNvPr>
        <xdr:cNvPicPr>
          <a:picLocks noChangeAspect="1"/>
        </xdr:cNvPicPr>
      </xdr:nvPicPr>
      <xdr:blipFill>
        <a:blip xmlns:r="http://schemas.openxmlformats.org/officeDocument/2006/relationships" r:embed="rId1"/>
        <a:stretch>
          <a:fillRect/>
        </a:stretch>
      </xdr:blipFill>
      <xdr:spPr>
        <a:xfrm>
          <a:off x="666750" y="4257675"/>
          <a:ext cx="1724025" cy="11014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95250</xdr:colOff>
      <xdr:row>9</xdr:row>
      <xdr:rowOff>85725</xdr:rowOff>
    </xdr:from>
    <xdr:to>
      <xdr:col>2</xdr:col>
      <xdr:colOff>1862467</xdr:colOff>
      <xdr:row>9</xdr:row>
      <xdr:rowOff>1523999</xdr:rowOff>
    </xdr:to>
    <xdr:pic>
      <xdr:nvPicPr>
        <xdr:cNvPr id="3" name="Slika 2">
          <a:extLst>
            <a:ext uri="{FF2B5EF4-FFF2-40B4-BE49-F238E27FC236}">
              <a16:creationId xmlns:a16="http://schemas.microsoft.com/office/drawing/2014/main" id="{58F00760-F08F-44B6-A9E1-7F25ED1840C9}"/>
            </a:ext>
          </a:extLst>
        </xdr:cNvPr>
        <xdr:cNvPicPr>
          <a:picLocks noChangeAspect="1"/>
        </xdr:cNvPicPr>
      </xdr:nvPicPr>
      <xdr:blipFill>
        <a:blip xmlns:r="http://schemas.openxmlformats.org/officeDocument/2006/relationships" r:embed="rId1"/>
        <a:stretch>
          <a:fillRect/>
        </a:stretch>
      </xdr:blipFill>
      <xdr:spPr>
        <a:xfrm>
          <a:off x="762000" y="3048000"/>
          <a:ext cx="1767217" cy="143827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104775</xdr:colOff>
      <xdr:row>9</xdr:row>
      <xdr:rowOff>9525</xdr:rowOff>
    </xdr:from>
    <xdr:to>
      <xdr:col>2</xdr:col>
      <xdr:colOff>1828800</xdr:colOff>
      <xdr:row>9</xdr:row>
      <xdr:rowOff>1110985</xdr:rowOff>
    </xdr:to>
    <xdr:pic>
      <xdr:nvPicPr>
        <xdr:cNvPr id="3" name="Slika 2">
          <a:extLst>
            <a:ext uri="{FF2B5EF4-FFF2-40B4-BE49-F238E27FC236}">
              <a16:creationId xmlns:a16="http://schemas.microsoft.com/office/drawing/2014/main" id="{6B7883BA-3936-40D3-A547-2025A5776F35}"/>
            </a:ext>
          </a:extLst>
        </xdr:cNvPr>
        <xdr:cNvPicPr>
          <a:picLocks noChangeAspect="1"/>
        </xdr:cNvPicPr>
      </xdr:nvPicPr>
      <xdr:blipFill>
        <a:blip xmlns:r="http://schemas.openxmlformats.org/officeDocument/2006/relationships" r:embed="rId1"/>
        <a:stretch>
          <a:fillRect/>
        </a:stretch>
      </xdr:blipFill>
      <xdr:spPr>
        <a:xfrm>
          <a:off x="771525" y="5038725"/>
          <a:ext cx="1724025" cy="110146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20</xdr:row>
      <xdr:rowOff>0</xdr:rowOff>
    </xdr:from>
    <xdr:to>
      <xdr:col>2</xdr:col>
      <xdr:colOff>304800</xdr:colOff>
      <xdr:row>20</xdr:row>
      <xdr:rowOff>304800</xdr:rowOff>
    </xdr:to>
    <xdr:sp macro="" textlink="">
      <xdr:nvSpPr>
        <xdr:cNvPr id="9219" name="AutoShape 3">
          <a:extLst>
            <a:ext uri="{FF2B5EF4-FFF2-40B4-BE49-F238E27FC236}">
              <a16:creationId xmlns:a16="http://schemas.microsoft.com/office/drawing/2014/main" id="{90DDCD05-68AD-C7FE-1AB3-FA9274C1ABEA}"/>
            </a:ext>
          </a:extLst>
        </xdr:cNvPr>
        <xdr:cNvSpPr>
          <a:spLocks noChangeAspect="1" noChangeArrowheads="1"/>
        </xdr:cNvSpPr>
      </xdr:nvSpPr>
      <xdr:spPr bwMode="auto">
        <a:xfrm>
          <a:off x="666750" y="15649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504826</xdr:colOff>
      <xdr:row>9</xdr:row>
      <xdr:rowOff>95250</xdr:rowOff>
    </xdr:from>
    <xdr:to>
      <xdr:col>2</xdr:col>
      <xdr:colOff>1514476</xdr:colOff>
      <xdr:row>9</xdr:row>
      <xdr:rowOff>1253193</xdr:rowOff>
    </xdr:to>
    <xdr:pic>
      <xdr:nvPicPr>
        <xdr:cNvPr id="4" name="Slika 3">
          <a:extLst>
            <a:ext uri="{FF2B5EF4-FFF2-40B4-BE49-F238E27FC236}">
              <a16:creationId xmlns:a16="http://schemas.microsoft.com/office/drawing/2014/main" id="{2A4F45D7-7CA3-466D-C8B4-CDCC5AC12BD4}"/>
            </a:ext>
          </a:extLst>
        </xdr:cNvPr>
        <xdr:cNvPicPr>
          <a:picLocks noChangeAspect="1"/>
        </xdr:cNvPicPr>
      </xdr:nvPicPr>
      <xdr:blipFill>
        <a:blip xmlns:r="http://schemas.openxmlformats.org/officeDocument/2006/relationships" r:embed="rId1"/>
        <a:stretch>
          <a:fillRect/>
        </a:stretch>
      </xdr:blipFill>
      <xdr:spPr>
        <a:xfrm>
          <a:off x="1171576" y="2695575"/>
          <a:ext cx="1009650" cy="115794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11</xdr:row>
      <xdr:rowOff>0</xdr:rowOff>
    </xdr:from>
    <xdr:to>
      <xdr:col>2</xdr:col>
      <xdr:colOff>2228850</xdr:colOff>
      <xdr:row>11</xdr:row>
      <xdr:rowOff>1359598</xdr:rowOff>
    </xdr:to>
    <xdr:pic>
      <xdr:nvPicPr>
        <xdr:cNvPr id="2" name="Slika 1">
          <a:extLst>
            <a:ext uri="{FF2B5EF4-FFF2-40B4-BE49-F238E27FC236}">
              <a16:creationId xmlns:a16="http://schemas.microsoft.com/office/drawing/2014/main" id="{278B78B1-5612-DD45-22A7-6C195148FBB0}"/>
            </a:ext>
          </a:extLst>
        </xdr:cNvPr>
        <xdr:cNvPicPr>
          <a:picLocks noChangeAspect="1"/>
        </xdr:cNvPicPr>
      </xdr:nvPicPr>
      <xdr:blipFill>
        <a:blip xmlns:r="http://schemas.openxmlformats.org/officeDocument/2006/relationships" r:embed="rId1"/>
        <a:stretch>
          <a:fillRect/>
        </a:stretch>
      </xdr:blipFill>
      <xdr:spPr>
        <a:xfrm>
          <a:off x="638175" y="2114550"/>
          <a:ext cx="2228850" cy="1359598"/>
        </a:xfrm>
        <a:prstGeom prst="rect">
          <a:avLst/>
        </a:prstGeom>
      </xdr:spPr>
    </xdr:pic>
    <xdr:clientData/>
  </xdr:twoCellAnchor>
  <xdr:twoCellAnchor editAs="oneCell">
    <xdr:from>
      <xdr:col>2</xdr:col>
      <xdr:colOff>0</xdr:colOff>
      <xdr:row>14</xdr:row>
      <xdr:rowOff>0</xdr:rowOff>
    </xdr:from>
    <xdr:to>
      <xdr:col>2</xdr:col>
      <xdr:colOff>1714500</xdr:colOff>
      <xdr:row>14</xdr:row>
      <xdr:rowOff>1602010</xdr:rowOff>
    </xdr:to>
    <xdr:pic>
      <xdr:nvPicPr>
        <xdr:cNvPr id="3" name="Slika 2">
          <a:extLst>
            <a:ext uri="{FF2B5EF4-FFF2-40B4-BE49-F238E27FC236}">
              <a16:creationId xmlns:a16="http://schemas.microsoft.com/office/drawing/2014/main" id="{E0AA9E2D-94E3-C039-3C91-99AAEC24E5B1}"/>
            </a:ext>
          </a:extLst>
        </xdr:cNvPr>
        <xdr:cNvPicPr>
          <a:picLocks noChangeAspect="1"/>
        </xdr:cNvPicPr>
      </xdr:nvPicPr>
      <xdr:blipFill>
        <a:blip xmlns:r="http://schemas.openxmlformats.org/officeDocument/2006/relationships" r:embed="rId2"/>
        <a:stretch>
          <a:fillRect/>
        </a:stretch>
      </xdr:blipFill>
      <xdr:spPr>
        <a:xfrm>
          <a:off x="638175" y="4152900"/>
          <a:ext cx="1714500" cy="1602010"/>
        </a:xfrm>
        <a:prstGeom prst="rect">
          <a:avLst/>
        </a:prstGeom>
      </xdr:spPr>
    </xdr:pic>
    <xdr:clientData/>
  </xdr:twoCellAnchor>
  <xdr:twoCellAnchor editAs="oneCell">
    <xdr:from>
      <xdr:col>2</xdr:col>
      <xdr:colOff>0</xdr:colOff>
      <xdr:row>17</xdr:row>
      <xdr:rowOff>1</xdr:rowOff>
    </xdr:from>
    <xdr:to>
      <xdr:col>2</xdr:col>
      <xdr:colOff>2406139</xdr:colOff>
      <xdr:row>17</xdr:row>
      <xdr:rowOff>1924051</xdr:rowOff>
    </xdr:to>
    <xdr:pic>
      <xdr:nvPicPr>
        <xdr:cNvPr id="4" name="Slika 3">
          <a:extLst>
            <a:ext uri="{FF2B5EF4-FFF2-40B4-BE49-F238E27FC236}">
              <a16:creationId xmlns:a16="http://schemas.microsoft.com/office/drawing/2014/main" id="{588C43BC-F7D2-B273-43D7-858BE1050E82}"/>
            </a:ext>
          </a:extLst>
        </xdr:cNvPr>
        <xdr:cNvPicPr>
          <a:picLocks noChangeAspect="1"/>
        </xdr:cNvPicPr>
      </xdr:nvPicPr>
      <xdr:blipFill>
        <a:blip xmlns:r="http://schemas.openxmlformats.org/officeDocument/2006/relationships" r:embed="rId3"/>
        <a:stretch>
          <a:fillRect/>
        </a:stretch>
      </xdr:blipFill>
      <xdr:spPr>
        <a:xfrm>
          <a:off x="638175" y="6343651"/>
          <a:ext cx="2406139" cy="19240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4"/>
  <sheetViews>
    <sheetView tabSelected="1" workbookViewId="0">
      <selection activeCell="L14" sqref="L14"/>
    </sheetView>
  </sheetViews>
  <sheetFormatPr defaultRowHeight="15" x14ac:dyDescent="0.25"/>
  <cols>
    <col min="1" max="1" width="8.7109375" style="2" customWidth="1"/>
    <col min="2" max="2" width="37.140625" style="1" customWidth="1"/>
    <col min="3" max="3" width="14.28515625" style="1" customWidth="1"/>
    <col min="4" max="4" width="14" style="1" customWidth="1"/>
    <col min="5" max="5" width="17.5703125" style="1" customWidth="1"/>
    <col min="6" max="6" width="11.85546875" customWidth="1"/>
  </cols>
  <sheetData>
    <row r="1" spans="1:13" x14ac:dyDescent="0.25">
      <c r="B1" s="68" t="s">
        <v>122</v>
      </c>
      <c r="E1" s="3"/>
    </row>
    <row r="4" spans="1:13" x14ac:dyDescent="0.25">
      <c r="B4" s="68" t="s">
        <v>0</v>
      </c>
    </row>
    <row r="6" spans="1:13" ht="26.25" x14ac:dyDescent="0.25">
      <c r="A6" s="65" t="s">
        <v>1</v>
      </c>
      <c r="B6" s="66" t="s">
        <v>2</v>
      </c>
      <c r="C6" s="66" t="s">
        <v>3</v>
      </c>
      <c r="D6" s="67" t="s">
        <v>4</v>
      </c>
      <c r="E6" s="66" t="s">
        <v>5</v>
      </c>
    </row>
    <row r="7" spans="1:13" x14ac:dyDescent="0.25">
      <c r="A7" s="2">
        <v>1</v>
      </c>
      <c r="B7" s="22" t="s">
        <v>36</v>
      </c>
      <c r="C7" s="5">
        <f>'KS STOPIČE'!D18</f>
        <v>0</v>
      </c>
      <c r="D7" s="5">
        <f t="shared" ref="D7:D21" si="0">C7*0.22</f>
        <v>0</v>
      </c>
      <c r="E7" s="5">
        <f>D7+C7</f>
        <v>0</v>
      </c>
      <c r="F7" s="5"/>
    </row>
    <row r="8" spans="1:13" x14ac:dyDescent="0.25">
      <c r="A8" s="2">
        <v>2</v>
      </c>
      <c r="B8" s="22" t="s">
        <v>37</v>
      </c>
      <c r="C8" s="5">
        <f>'KS OTOČEC – ŽDINJA VAS'!D15</f>
        <v>0</v>
      </c>
      <c r="D8" s="5">
        <f t="shared" si="0"/>
        <v>0</v>
      </c>
      <c r="E8" s="5">
        <f t="shared" ref="E8:E21" si="1">D8+C8</f>
        <v>0</v>
      </c>
      <c r="F8" s="5"/>
    </row>
    <row r="9" spans="1:13" x14ac:dyDescent="0.25">
      <c r="A9" s="2">
        <v>3</v>
      </c>
      <c r="B9" s="22" t="s">
        <v>38</v>
      </c>
      <c r="C9" s="5">
        <f>'KS OTOČEC – HERINJA VAS'!D22</f>
        <v>0</v>
      </c>
      <c r="D9" s="5">
        <f t="shared" si="0"/>
        <v>0</v>
      </c>
      <c r="E9" s="5">
        <f t="shared" si="1"/>
        <v>0</v>
      </c>
      <c r="F9" s="5"/>
    </row>
    <row r="10" spans="1:13" x14ac:dyDescent="0.25">
      <c r="A10" s="2">
        <v>4</v>
      </c>
      <c r="B10" s="22" t="s">
        <v>11</v>
      </c>
      <c r="C10" s="5">
        <f>'KS MESTNE NJIVE'!D18</f>
        <v>0</v>
      </c>
      <c r="D10" s="5">
        <f t="shared" si="0"/>
        <v>0</v>
      </c>
      <c r="E10" s="5">
        <f t="shared" si="1"/>
        <v>0</v>
      </c>
      <c r="F10" s="5"/>
    </row>
    <row r="11" spans="1:13" x14ac:dyDescent="0.25">
      <c r="A11" s="2">
        <v>5</v>
      </c>
      <c r="B11" s="22" t="s">
        <v>7</v>
      </c>
      <c r="C11" s="5">
        <f>'OŠ OTOČEC'!D31</f>
        <v>0</v>
      </c>
      <c r="D11" s="5">
        <f t="shared" si="0"/>
        <v>0</v>
      </c>
      <c r="E11" s="5">
        <f t="shared" si="1"/>
        <v>0</v>
      </c>
      <c r="F11" s="5"/>
    </row>
    <row r="12" spans="1:13" x14ac:dyDescent="0.25">
      <c r="A12" s="2">
        <v>6</v>
      </c>
      <c r="B12" s="4" t="s">
        <v>9</v>
      </c>
      <c r="C12" s="5">
        <f>'OŠ STOPIČE - PŠ Dolž'!D17</f>
        <v>0</v>
      </c>
      <c r="D12" s="5">
        <f t="shared" si="0"/>
        <v>0</v>
      </c>
      <c r="E12" s="5">
        <f t="shared" si="1"/>
        <v>0</v>
      </c>
      <c r="F12" s="5"/>
    </row>
    <row r="13" spans="1:13" x14ac:dyDescent="0.25">
      <c r="A13" s="2">
        <v>7</v>
      </c>
      <c r="B13" s="4" t="s">
        <v>10</v>
      </c>
      <c r="C13" s="5">
        <f>'OŠ STOPIČE - PŠ Podgrad'!D17</f>
        <v>0</v>
      </c>
      <c r="D13" s="5">
        <f t="shared" si="0"/>
        <v>0</v>
      </c>
      <c r="E13" s="5">
        <f t="shared" si="1"/>
        <v>0</v>
      </c>
      <c r="F13" s="5"/>
    </row>
    <row r="14" spans="1:13" x14ac:dyDescent="0.25">
      <c r="A14" s="2">
        <v>8</v>
      </c>
      <c r="B14" s="22" t="s">
        <v>39</v>
      </c>
      <c r="C14" s="5">
        <f>'OŠ STOPIČE – VRTEC STOPIČE'!D23</f>
        <v>0</v>
      </c>
      <c r="D14" s="5">
        <f t="shared" si="0"/>
        <v>0</v>
      </c>
      <c r="E14" s="5">
        <f t="shared" si="1"/>
        <v>0</v>
      </c>
      <c r="F14" s="5"/>
    </row>
    <row r="15" spans="1:13" x14ac:dyDescent="0.25">
      <c r="A15" s="2">
        <v>9</v>
      </c>
      <c r="B15" s="22" t="s">
        <v>40</v>
      </c>
      <c r="C15" s="5">
        <f>'KS BRŠLJIN - VAVPOTIČEVA'!D32</f>
        <v>0</v>
      </c>
      <c r="D15" s="5">
        <f t="shared" si="0"/>
        <v>0</v>
      </c>
      <c r="E15" s="5">
        <f t="shared" si="1"/>
        <v>0</v>
      </c>
      <c r="F15" s="5"/>
      <c r="I15" s="2"/>
      <c r="J15" s="4"/>
      <c r="K15" s="5"/>
      <c r="L15" s="5"/>
      <c r="M15" s="5"/>
    </row>
    <row r="16" spans="1:13" x14ac:dyDescent="0.25">
      <c r="A16" s="2">
        <v>10</v>
      </c>
      <c r="B16" s="22" t="s">
        <v>8</v>
      </c>
      <c r="C16" s="5">
        <f>'OŠ BRUSNICE'!D17</f>
        <v>0</v>
      </c>
      <c r="D16" s="5">
        <f t="shared" si="0"/>
        <v>0</v>
      </c>
      <c r="E16" s="5">
        <f t="shared" si="1"/>
        <v>0</v>
      </c>
      <c r="F16" s="5"/>
    </row>
    <row r="17" spans="1:6" x14ac:dyDescent="0.25">
      <c r="A17" s="2">
        <v>11</v>
      </c>
      <c r="B17" s="22" t="s">
        <v>41</v>
      </c>
      <c r="C17" s="5">
        <f>'KS ŽABJA VAS'!D34</f>
        <v>0</v>
      </c>
      <c r="D17" s="5">
        <f t="shared" si="0"/>
        <v>0</v>
      </c>
      <c r="E17" s="5">
        <f t="shared" si="1"/>
        <v>0</v>
      </c>
      <c r="F17" s="5"/>
    </row>
    <row r="18" spans="1:6" x14ac:dyDescent="0.25">
      <c r="A18" s="2">
        <v>12</v>
      </c>
      <c r="B18" s="22" t="s">
        <v>6</v>
      </c>
      <c r="C18" s="5">
        <f>'OŠ CENTER'!D33</f>
        <v>0</v>
      </c>
      <c r="D18" s="5">
        <f t="shared" si="0"/>
        <v>0</v>
      </c>
      <c r="E18" s="5">
        <f t="shared" si="1"/>
        <v>0</v>
      </c>
      <c r="F18" s="5"/>
    </row>
    <row r="19" spans="1:6" x14ac:dyDescent="0.25">
      <c r="A19" s="2">
        <v>13</v>
      </c>
      <c r="B19" s="22" t="s">
        <v>42</v>
      </c>
      <c r="C19" s="5">
        <f>'KS DRSKA'!D16</f>
        <v>0</v>
      </c>
      <c r="D19" s="5">
        <f t="shared" si="0"/>
        <v>0</v>
      </c>
      <c r="E19" s="5">
        <f t="shared" si="1"/>
        <v>0</v>
      </c>
      <c r="F19" s="5"/>
    </row>
    <row r="20" spans="1:6" ht="16.5" customHeight="1" x14ac:dyDescent="0.25">
      <c r="A20" s="2">
        <v>14</v>
      </c>
      <c r="B20" s="4" t="s">
        <v>74</v>
      </c>
      <c r="C20" s="5">
        <f>'KS BIRČNA VAS – G.LAKOVNICE'!D15</f>
        <v>0</v>
      </c>
      <c r="D20" s="5">
        <f t="shared" si="0"/>
        <v>0</v>
      </c>
      <c r="E20" s="5">
        <f t="shared" si="1"/>
        <v>0</v>
      </c>
      <c r="F20" s="5"/>
    </row>
    <row r="21" spans="1:6" x14ac:dyDescent="0.25">
      <c r="A21" s="2">
        <v>15</v>
      </c>
      <c r="B21" s="4" t="s">
        <v>79</v>
      </c>
      <c r="C21" s="5">
        <f>'OŠ DRSKA'!D14</f>
        <v>0</v>
      </c>
      <c r="D21" s="5">
        <f t="shared" si="0"/>
        <v>0</v>
      </c>
      <c r="E21" s="5">
        <f t="shared" si="1"/>
        <v>0</v>
      </c>
    </row>
    <row r="22" spans="1:6" x14ac:dyDescent="0.25">
      <c r="A22" s="6"/>
      <c r="B22" s="7"/>
      <c r="C22" s="8"/>
      <c r="D22" s="8"/>
      <c r="E22" s="8"/>
      <c r="F22" s="21"/>
    </row>
    <row r="24" spans="1:6" x14ac:dyDescent="0.25">
      <c r="B24" s="1" t="s">
        <v>12</v>
      </c>
      <c r="C24" s="5">
        <f>SUM(C7:C23)</f>
        <v>0</v>
      </c>
      <c r="D24" s="5">
        <f>SUM(D7:D22)</f>
        <v>0</v>
      </c>
      <c r="E24" s="5">
        <f>SUM(E7:E22)</f>
        <v>0</v>
      </c>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596B1-1A4E-4A14-9368-BC49D48772E6}">
  <sheetPr>
    <pageSetUpPr fitToPage="1"/>
  </sheetPr>
  <dimension ref="A1:M20"/>
  <sheetViews>
    <sheetView workbookViewId="0">
      <selection activeCell="C9" sqref="C9"/>
    </sheetView>
  </sheetViews>
  <sheetFormatPr defaultColWidth="9.140625" defaultRowHeight="12.75" x14ac:dyDescent="0.2"/>
  <cols>
    <col min="1" max="1" width="4.5703125" style="33" customWidth="1"/>
    <col min="2" max="2" width="5.42578125" style="56" customWidth="1"/>
    <col min="3" max="3" width="46.42578125" style="33" customWidth="1"/>
    <col min="4" max="4" width="12.140625" style="59" customWidth="1"/>
    <col min="5" max="5" width="7.42578125" style="59" bestFit="1" customWidth="1"/>
    <col min="6" max="6" width="10.7109375" style="132" bestFit="1" customWidth="1"/>
    <col min="7" max="7" width="11.140625" style="132" bestFit="1" customWidth="1"/>
    <col min="8" max="16384" width="9.140625" style="33"/>
  </cols>
  <sheetData>
    <row r="1" spans="1:13" x14ac:dyDescent="0.2">
      <c r="A1" s="29"/>
      <c r="B1" s="30"/>
      <c r="C1" s="29"/>
      <c r="D1" s="31"/>
      <c r="E1" s="31"/>
      <c r="F1" s="122"/>
      <c r="G1" s="122"/>
    </row>
    <row r="2" spans="1:13" x14ac:dyDescent="0.2">
      <c r="A2" s="34"/>
      <c r="B2" s="35"/>
      <c r="C2" s="36" t="s">
        <v>123</v>
      </c>
      <c r="D2" s="37"/>
      <c r="E2" s="38"/>
      <c r="F2" s="123"/>
      <c r="G2" s="124"/>
    </row>
    <row r="3" spans="1:13" x14ac:dyDescent="0.2">
      <c r="A3" s="34"/>
      <c r="B3" s="41"/>
      <c r="C3" s="34"/>
      <c r="D3" s="37"/>
      <c r="E3" s="38"/>
      <c r="F3" s="123"/>
      <c r="G3" s="124"/>
    </row>
    <row r="4" spans="1:13" x14ac:dyDescent="0.2">
      <c r="A4" s="34"/>
      <c r="B4" s="41"/>
      <c r="C4" s="34"/>
      <c r="D4" s="37"/>
      <c r="E4" s="38"/>
      <c r="F4" s="123"/>
      <c r="G4" s="124"/>
    </row>
    <row r="5" spans="1:13" x14ac:dyDescent="0.2">
      <c r="A5" s="34"/>
      <c r="B5" s="42" t="s">
        <v>97</v>
      </c>
      <c r="C5" s="43"/>
      <c r="D5" s="44"/>
      <c r="E5" s="44"/>
      <c r="F5" s="125"/>
      <c r="G5" s="125"/>
    </row>
    <row r="6" spans="1:13" x14ac:dyDescent="0.2">
      <c r="A6" s="46"/>
      <c r="B6" s="35"/>
      <c r="C6" s="36"/>
      <c r="D6" s="47"/>
      <c r="E6" s="48"/>
      <c r="F6" s="126"/>
      <c r="G6" s="127"/>
    </row>
    <row r="7" spans="1:13" ht="25.5" x14ac:dyDescent="0.2">
      <c r="A7" s="4"/>
      <c r="B7" s="51" t="s">
        <v>13</v>
      </c>
      <c r="C7" s="52" t="s">
        <v>14</v>
      </c>
      <c r="D7" s="53" t="s">
        <v>15</v>
      </c>
      <c r="E7" s="53" t="s">
        <v>16</v>
      </c>
      <c r="F7" s="128" t="s">
        <v>17</v>
      </c>
      <c r="G7" s="129" t="s">
        <v>18</v>
      </c>
    </row>
    <row r="9" spans="1:13" ht="97.15" customHeight="1" x14ac:dyDescent="0.2">
      <c r="A9" s="20"/>
      <c r="B9" s="26">
        <v>1</v>
      </c>
      <c r="C9" s="69" t="s">
        <v>112</v>
      </c>
      <c r="D9" s="27" t="s">
        <v>19</v>
      </c>
      <c r="E9" s="27">
        <v>2</v>
      </c>
      <c r="F9" s="130">
        <v>0</v>
      </c>
      <c r="G9" s="130">
        <f>F9*E9</f>
        <v>0</v>
      </c>
    </row>
    <row r="10" spans="1:13" ht="138" customHeight="1" x14ac:dyDescent="0.2">
      <c r="A10" s="20"/>
      <c r="B10" s="26"/>
      <c r="D10" s="27"/>
      <c r="E10" s="27"/>
      <c r="F10" s="131"/>
      <c r="G10" s="130"/>
    </row>
    <row r="11" spans="1:13" x14ac:dyDescent="0.2">
      <c r="A11" s="20"/>
      <c r="B11" s="26"/>
      <c r="D11" s="27"/>
      <c r="E11" s="27"/>
      <c r="F11" s="130"/>
      <c r="G11" s="130"/>
    </row>
    <row r="12" spans="1:13" ht="89.25" x14ac:dyDescent="0.2">
      <c r="A12" s="20"/>
      <c r="B12" s="26">
        <v>2</v>
      </c>
      <c r="C12" s="19" t="s">
        <v>113</v>
      </c>
      <c r="D12" s="27" t="s">
        <v>19</v>
      </c>
      <c r="E12" s="27">
        <v>2</v>
      </c>
      <c r="F12" s="130">
        <v>0</v>
      </c>
      <c r="G12" s="130">
        <f t="shared" ref="G12" si="0">F12*E12</f>
        <v>0</v>
      </c>
    </row>
    <row r="13" spans="1:13" ht="153.75" customHeight="1" x14ac:dyDescent="0.2">
      <c r="A13" s="20"/>
      <c r="B13" s="26"/>
      <c r="D13" s="27"/>
      <c r="E13" s="27"/>
      <c r="F13" s="130"/>
      <c r="G13" s="130"/>
      <c r="M13" s="59"/>
    </row>
    <row r="14" spans="1:13" x14ac:dyDescent="0.2">
      <c r="A14" s="20"/>
      <c r="B14" s="26"/>
      <c r="C14" s="19"/>
      <c r="D14" s="27"/>
      <c r="E14" s="27"/>
      <c r="F14" s="130"/>
      <c r="G14" s="130"/>
    </row>
    <row r="15" spans="1:13" x14ac:dyDescent="0.2">
      <c r="A15" s="20"/>
      <c r="B15" s="26"/>
      <c r="C15" s="20"/>
      <c r="D15" s="27"/>
      <c r="E15" s="27"/>
      <c r="F15" s="130"/>
      <c r="G15" s="130"/>
    </row>
    <row r="17" spans="3:4" x14ac:dyDescent="0.2">
      <c r="C17" s="57" t="s">
        <v>22</v>
      </c>
      <c r="D17" s="58" t="s">
        <v>23</v>
      </c>
    </row>
    <row r="18" spans="3:4" x14ac:dyDescent="0.2">
      <c r="C18" s="61" t="s">
        <v>24</v>
      </c>
      <c r="D18" s="62">
        <f>SUM(G9:G15)</f>
        <v>0</v>
      </c>
    </row>
    <row r="19" spans="3:4" x14ac:dyDescent="0.2">
      <c r="C19" s="63" t="s">
        <v>25</v>
      </c>
      <c r="D19" s="64">
        <f>D18*0.22</f>
        <v>0</v>
      </c>
    </row>
    <row r="20" spans="3:4" x14ac:dyDescent="0.2">
      <c r="C20" s="63" t="s">
        <v>26</v>
      </c>
      <c r="D20" s="64">
        <f>D18*1.22</f>
        <v>0</v>
      </c>
    </row>
  </sheetData>
  <sheetProtection algorithmName="SHA-512" hashValue="eyCwkPgI0/+K5gfIfuNWMNtKWlSPuwfSOx2NJBcNPDCZNRa0a8XsuIe6I0cz/tDNl+XKLHDgs52dMXfTirYEjw==" saltValue="gQDGTWah//z2SYVK65EO5w==" spinCount="100000" sheet="1" objects="1" scenarios="1"/>
  <pageMargins left="0.7" right="0.7" top="0.75" bottom="0.75" header="0.3" footer="0.3"/>
  <pageSetup paperSize="9" scale="9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17B96-547B-4ECC-B1B2-F114715C3948}">
  <sheetPr>
    <pageSetUpPr fitToPage="1"/>
  </sheetPr>
  <dimension ref="A1:G17"/>
  <sheetViews>
    <sheetView workbookViewId="0">
      <selection activeCell="E9" sqref="E9"/>
    </sheetView>
  </sheetViews>
  <sheetFormatPr defaultColWidth="9.140625" defaultRowHeight="13.5" x14ac:dyDescent="0.25"/>
  <cols>
    <col min="1" max="1" width="4.5703125" style="73" customWidth="1"/>
    <col min="2" max="2" width="5.42578125" style="77" customWidth="1"/>
    <col min="3" max="3" width="29.85546875" style="73" customWidth="1"/>
    <col min="4" max="4" width="12.140625" style="78" customWidth="1"/>
    <col min="5" max="5" width="9.140625" style="78"/>
    <col min="6" max="6" width="14.7109375" style="135" customWidth="1"/>
    <col min="7" max="7" width="15.42578125" style="135" customWidth="1"/>
    <col min="8" max="16384" width="9.140625" style="73"/>
  </cols>
  <sheetData>
    <row r="1" spans="1:7" x14ac:dyDescent="0.25">
      <c r="A1" s="70"/>
      <c r="B1" s="71"/>
      <c r="C1" s="70"/>
      <c r="D1" s="72"/>
      <c r="E1" s="72"/>
      <c r="F1" s="133"/>
      <c r="G1" s="133"/>
    </row>
    <row r="2" spans="1:7" x14ac:dyDescent="0.25">
      <c r="A2" s="34"/>
      <c r="B2" s="35"/>
      <c r="C2" s="36" t="s">
        <v>123</v>
      </c>
      <c r="D2" s="37"/>
      <c r="E2" s="38"/>
      <c r="F2" s="123"/>
      <c r="G2" s="124"/>
    </row>
    <row r="3" spans="1:7" x14ac:dyDescent="0.25">
      <c r="A3" s="34"/>
      <c r="B3" s="41"/>
      <c r="C3" s="34"/>
      <c r="D3" s="37"/>
      <c r="E3" s="38"/>
      <c r="F3" s="123"/>
      <c r="G3" s="124"/>
    </row>
    <row r="4" spans="1:7" x14ac:dyDescent="0.25">
      <c r="A4" s="34"/>
      <c r="B4" s="41"/>
      <c r="C4" s="34"/>
      <c r="D4" s="37"/>
      <c r="E4" s="38"/>
      <c r="F4" s="123"/>
      <c r="G4" s="124"/>
    </row>
    <row r="5" spans="1:7" x14ac:dyDescent="0.25">
      <c r="A5" s="34"/>
      <c r="B5" s="42" t="s">
        <v>49</v>
      </c>
      <c r="C5" s="43"/>
      <c r="D5" s="44"/>
      <c r="E5" s="44"/>
      <c r="F5" s="125"/>
      <c r="G5" s="125"/>
    </row>
    <row r="6" spans="1:7" x14ac:dyDescent="0.25">
      <c r="A6" s="46"/>
      <c r="B6" s="35"/>
      <c r="C6" s="36"/>
      <c r="D6" s="47"/>
      <c r="E6" s="48"/>
      <c r="F6" s="126"/>
      <c r="G6" s="127"/>
    </row>
    <row r="7" spans="1:7" ht="27" thickBot="1" x14ac:dyDescent="0.3">
      <c r="A7" s="4"/>
      <c r="B7" s="51" t="s">
        <v>13</v>
      </c>
      <c r="C7" s="52" t="s">
        <v>14</v>
      </c>
      <c r="D7" s="53" t="s">
        <v>15</v>
      </c>
      <c r="E7" s="53" t="s">
        <v>16</v>
      </c>
      <c r="F7" s="128" t="s">
        <v>17</v>
      </c>
      <c r="G7" s="129" t="s">
        <v>18</v>
      </c>
    </row>
    <row r="9" spans="1:7" ht="204" x14ac:dyDescent="0.25">
      <c r="A9" s="74"/>
      <c r="B9" s="75">
        <v>1</v>
      </c>
      <c r="C9" s="15" t="s">
        <v>50</v>
      </c>
      <c r="D9" s="76" t="s">
        <v>21</v>
      </c>
      <c r="E9" s="76">
        <v>20</v>
      </c>
      <c r="F9" s="134">
        <v>0</v>
      </c>
      <c r="G9" s="134">
        <f>F9*E9</f>
        <v>0</v>
      </c>
    </row>
    <row r="10" spans="1:7" x14ac:dyDescent="0.25">
      <c r="A10" s="74"/>
      <c r="B10" s="75"/>
      <c r="C10" s="15"/>
      <c r="D10" s="76"/>
      <c r="E10" s="76"/>
      <c r="F10" s="134"/>
      <c r="G10" s="134"/>
    </row>
    <row r="11" spans="1:7" x14ac:dyDescent="0.25">
      <c r="A11" s="74"/>
      <c r="B11" s="75"/>
      <c r="C11" s="12"/>
      <c r="D11" s="76"/>
      <c r="E11" s="76"/>
      <c r="F11" s="134"/>
      <c r="G11" s="134"/>
    </row>
    <row r="12" spans="1:7" x14ac:dyDescent="0.25">
      <c r="A12" s="74"/>
      <c r="B12" s="75"/>
      <c r="C12" s="74"/>
      <c r="D12" s="76"/>
      <c r="E12" s="76"/>
      <c r="F12" s="134"/>
      <c r="G12" s="134"/>
    </row>
    <row r="14" spans="1:7" ht="14.25" thickBot="1" x14ac:dyDescent="0.3">
      <c r="C14" s="57" t="s">
        <v>22</v>
      </c>
      <c r="D14" s="58" t="s">
        <v>23</v>
      </c>
    </row>
    <row r="15" spans="1:7" ht="15" thickTop="1" thickBot="1" x14ac:dyDescent="0.3">
      <c r="C15" s="61" t="s">
        <v>24</v>
      </c>
      <c r="D15" s="62">
        <f>SUM(G9:G12)</f>
        <v>0</v>
      </c>
    </row>
    <row r="16" spans="1:7" ht="15" thickTop="1" thickBot="1" x14ac:dyDescent="0.3">
      <c r="C16" s="63" t="s">
        <v>25</v>
      </c>
      <c r="D16" s="64">
        <f>D15*0.22</f>
        <v>0</v>
      </c>
    </row>
    <row r="17" spans="3:4" ht="15" thickTop="1" thickBot="1" x14ac:dyDescent="0.3">
      <c r="C17" s="63" t="s">
        <v>26</v>
      </c>
      <c r="D17" s="64">
        <f>D15*1.22</f>
        <v>0</v>
      </c>
    </row>
  </sheetData>
  <sheetProtection algorithmName="SHA-512" hashValue="wE/z6TcSb4nFD4LxBuhEN56lxelV8B/+kWA7Gdra73wgI99iXKRfdCb2bVDAaBfuwfSqtmn+RUjh64O3GCU2eQ==" saltValue="+sin0AtincRc/0pxXYmemQ==" spinCount="100000" sheet="1" objects="1" scenarios="1"/>
  <pageMargins left="0.7" right="0.7" top="0.75" bottom="0.75" header="0.3" footer="0.3"/>
  <pageSetup paperSize="9" scale="9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74AAB-5469-40C1-84F3-25EC0F8E3219}">
  <sheetPr>
    <pageSetUpPr fitToPage="1"/>
  </sheetPr>
  <dimension ref="A1:G24"/>
  <sheetViews>
    <sheetView workbookViewId="0">
      <selection activeCell="E9" sqref="E9"/>
    </sheetView>
  </sheetViews>
  <sheetFormatPr defaultColWidth="9.140625" defaultRowHeight="12.75" x14ac:dyDescent="0.2"/>
  <cols>
    <col min="1" max="1" width="4.5703125" style="33" customWidth="1"/>
    <col min="2" max="2" width="5.42578125" style="56" customWidth="1"/>
    <col min="3" max="3" width="32.140625" style="33" customWidth="1"/>
    <col min="4" max="4" width="12.140625" style="59" customWidth="1"/>
    <col min="5" max="5" width="9.140625" style="59"/>
    <col min="6" max="6" width="14.7109375" style="132" customWidth="1"/>
    <col min="7" max="7" width="15.42578125" style="132" customWidth="1"/>
    <col min="8" max="16384" width="9.140625" style="33"/>
  </cols>
  <sheetData>
    <row r="1" spans="1:7" x14ac:dyDescent="0.2">
      <c r="A1" s="29"/>
      <c r="B1" s="30"/>
      <c r="C1" s="29"/>
      <c r="D1" s="31"/>
      <c r="E1" s="31"/>
      <c r="F1" s="122"/>
      <c r="G1" s="122"/>
    </row>
    <row r="2" spans="1:7" x14ac:dyDescent="0.2">
      <c r="A2" s="34"/>
      <c r="B2" s="35"/>
      <c r="C2" s="36" t="s">
        <v>123</v>
      </c>
      <c r="D2" s="37"/>
      <c r="E2" s="38"/>
      <c r="F2" s="123"/>
      <c r="G2" s="124"/>
    </row>
    <row r="3" spans="1:7" x14ac:dyDescent="0.2">
      <c r="A3" s="34"/>
      <c r="B3" s="41"/>
      <c r="C3" s="34"/>
      <c r="D3" s="37"/>
      <c r="E3" s="38"/>
      <c r="F3" s="123"/>
      <c r="G3" s="124"/>
    </row>
    <row r="4" spans="1:7" x14ac:dyDescent="0.2">
      <c r="A4" s="34"/>
      <c r="B4" s="41"/>
      <c r="C4" s="34"/>
      <c r="D4" s="37"/>
      <c r="E4" s="38"/>
      <c r="F4" s="123"/>
      <c r="G4" s="124"/>
    </row>
    <row r="5" spans="1:7" x14ac:dyDescent="0.2">
      <c r="A5" s="34"/>
      <c r="B5" s="42" t="s">
        <v>114</v>
      </c>
      <c r="C5" s="43"/>
      <c r="D5" s="44"/>
      <c r="E5" s="44"/>
      <c r="F5" s="125"/>
      <c r="G5" s="125"/>
    </row>
    <row r="6" spans="1:7" x14ac:dyDescent="0.2">
      <c r="A6" s="46"/>
      <c r="B6" s="35"/>
      <c r="C6" s="36"/>
      <c r="D6" s="47"/>
      <c r="E6" s="48"/>
      <c r="F6" s="126"/>
      <c r="G6" s="127"/>
    </row>
    <row r="7" spans="1:7" ht="26.25" thickBot="1" x14ac:dyDescent="0.25">
      <c r="A7" s="4"/>
      <c r="B7" s="51" t="s">
        <v>13</v>
      </c>
      <c r="C7" s="52" t="s">
        <v>14</v>
      </c>
      <c r="D7" s="53" t="s">
        <v>15</v>
      </c>
      <c r="E7" s="53" t="s">
        <v>16</v>
      </c>
      <c r="F7" s="128" t="s">
        <v>17</v>
      </c>
      <c r="G7" s="129" t="s">
        <v>18</v>
      </c>
    </row>
    <row r="9" spans="1:7" ht="203.45" customHeight="1" x14ac:dyDescent="0.2">
      <c r="A9" s="20"/>
      <c r="B9" s="26">
        <v>1</v>
      </c>
      <c r="C9" s="12" t="s">
        <v>110</v>
      </c>
      <c r="D9" s="27" t="s">
        <v>19</v>
      </c>
      <c r="E9" s="27">
        <v>1</v>
      </c>
      <c r="F9" s="130">
        <v>0</v>
      </c>
      <c r="G9" s="130">
        <f>F9*E9</f>
        <v>0</v>
      </c>
    </row>
    <row r="10" spans="1:7" ht="101.25" customHeight="1" x14ac:dyDescent="0.2">
      <c r="A10" s="20"/>
      <c r="B10" s="26"/>
      <c r="C10" s="12"/>
      <c r="D10" s="27"/>
      <c r="E10" s="27"/>
      <c r="F10" s="130"/>
      <c r="G10" s="130"/>
    </row>
    <row r="11" spans="1:7" x14ac:dyDescent="0.2">
      <c r="A11" s="20"/>
      <c r="B11" s="26"/>
      <c r="C11" s="12"/>
      <c r="D11" s="27"/>
      <c r="E11" s="27"/>
      <c r="F11" s="130"/>
      <c r="G11" s="130"/>
    </row>
    <row r="12" spans="1:7" ht="63.75" x14ac:dyDescent="0.2">
      <c r="A12" s="20"/>
      <c r="B12" s="26">
        <v>2</v>
      </c>
      <c r="C12" s="17" t="s">
        <v>73</v>
      </c>
      <c r="D12" s="27" t="s">
        <v>19</v>
      </c>
      <c r="E12" s="27">
        <v>1</v>
      </c>
      <c r="F12" s="130">
        <v>0</v>
      </c>
      <c r="G12" s="130">
        <f>F12*E12</f>
        <v>0</v>
      </c>
    </row>
    <row r="13" spans="1:7" ht="84" customHeight="1" x14ac:dyDescent="0.2">
      <c r="A13" s="20"/>
      <c r="B13" s="26"/>
      <c r="C13" s="79"/>
      <c r="D13" s="27"/>
      <c r="E13" s="27"/>
      <c r="F13" s="130"/>
      <c r="G13" s="130"/>
    </row>
    <row r="14" spans="1:7" x14ac:dyDescent="0.2">
      <c r="A14" s="20"/>
      <c r="B14" s="26"/>
      <c r="C14" s="20"/>
      <c r="D14" s="27"/>
      <c r="E14" s="27"/>
      <c r="F14" s="130"/>
      <c r="G14" s="130"/>
    </row>
    <row r="15" spans="1:7" ht="165.75" x14ac:dyDescent="0.2">
      <c r="A15" s="20"/>
      <c r="B15" s="26">
        <v>3</v>
      </c>
      <c r="C15" s="15" t="s">
        <v>98</v>
      </c>
      <c r="D15" s="27" t="s">
        <v>20</v>
      </c>
      <c r="E15" s="27">
        <v>45</v>
      </c>
      <c r="F15" s="130">
        <v>0</v>
      </c>
      <c r="G15" s="130">
        <f>F15*E15</f>
        <v>0</v>
      </c>
    </row>
    <row r="16" spans="1:7" x14ac:dyDescent="0.2">
      <c r="A16" s="20"/>
      <c r="B16" s="26"/>
      <c r="C16" s="19"/>
      <c r="D16" s="27"/>
      <c r="E16" s="27"/>
      <c r="F16" s="130"/>
      <c r="G16" s="130"/>
    </row>
    <row r="17" spans="1:7" ht="51" x14ac:dyDescent="0.2">
      <c r="A17" s="20"/>
      <c r="B17" s="26">
        <v>4</v>
      </c>
      <c r="C17" s="19" t="s">
        <v>72</v>
      </c>
      <c r="D17" s="27" t="s">
        <v>19</v>
      </c>
      <c r="E17" s="27">
        <v>1</v>
      </c>
      <c r="F17" s="130">
        <v>0</v>
      </c>
      <c r="G17" s="130">
        <f>F17*E17</f>
        <v>0</v>
      </c>
    </row>
    <row r="18" spans="1:7" x14ac:dyDescent="0.2">
      <c r="A18" s="20"/>
      <c r="B18" s="26"/>
      <c r="C18" s="19"/>
      <c r="D18" s="27"/>
      <c r="E18" s="27"/>
      <c r="F18" s="130"/>
      <c r="G18" s="130"/>
    </row>
    <row r="19" spans="1:7" x14ac:dyDescent="0.2">
      <c r="A19" s="20"/>
      <c r="B19" s="26"/>
      <c r="C19" s="19"/>
      <c r="D19" s="27"/>
      <c r="E19" s="27"/>
      <c r="F19" s="130"/>
      <c r="G19" s="130"/>
    </row>
    <row r="21" spans="1:7" ht="13.5" thickBot="1" x14ac:dyDescent="0.25">
      <c r="C21" s="57" t="s">
        <v>22</v>
      </c>
      <c r="D21" s="58" t="s">
        <v>23</v>
      </c>
    </row>
    <row r="22" spans="1:7" ht="14.25" thickTop="1" thickBot="1" x14ac:dyDescent="0.25">
      <c r="C22" s="61" t="s">
        <v>24</v>
      </c>
      <c r="D22" s="62">
        <f>SUM(G9:G19)</f>
        <v>0</v>
      </c>
    </row>
    <row r="23" spans="1:7" ht="14.25" thickTop="1" thickBot="1" x14ac:dyDescent="0.25">
      <c r="C23" s="63" t="s">
        <v>25</v>
      </c>
      <c r="D23" s="64">
        <f>D22*0.22</f>
        <v>0</v>
      </c>
    </row>
    <row r="24" spans="1:7" ht="14.25" thickTop="1" thickBot="1" x14ac:dyDescent="0.25">
      <c r="C24" s="63" t="s">
        <v>26</v>
      </c>
      <c r="D24" s="64">
        <f>D22*1.22</f>
        <v>0</v>
      </c>
    </row>
  </sheetData>
  <sheetProtection algorithmName="SHA-512" hashValue="UMajZFDZGIi8Y7pzhyx6nXE+MYVE4kfqts3K2rX+UF/JV2HTClDB9w7IwysQb+nBHnxouS5R3slQci45NuNQmQ==" saltValue="av+ssoV5vi1cYD1gMio/qw==" spinCount="100000" sheet="1" objects="1" scenarios="1"/>
  <pageMargins left="0.7" right="0.7" top="0.75" bottom="0.75" header="0.3" footer="0.3"/>
  <pageSetup paperSize="9" scale="93"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709E8-81DE-464D-B442-44D36A2D3985}">
  <sheetPr>
    <pageSetUpPr fitToPage="1"/>
  </sheetPr>
  <dimension ref="A2:G33"/>
  <sheetViews>
    <sheetView workbookViewId="0">
      <selection activeCell="E11" sqref="E11"/>
    </sheetView>
  </sheetViews>
  <sheetFormatPr defaultColWidth="9.140625" defaultRowHeight="12.75" x14ac:dyDescent="0.2"/>
  <cols>
    <col min="1" max="1" width="4.7109375" style="33" customWidth="1"/>
    <col min="2" max="2" width="4.85546875" style="33" customWidth="1"/>
    <col min="3" max="3" width="45" style="33" customWidth="1"/>
    <col min="4" max="4" width="11" style="33" customWidth="1"/>
    <col min="5" max="5" width="7.7109375" style="33" customWidth="1"/>
    <col min="6" max="6" width="12" style="131" customWidth="1"/>
    <col min="7" max="7" width="11" style="131" bestFit="1" customWidth="1"/>
    <col min="8" max="16384" width="9.140625" style="33"/>
  </cols>
  <sheetData>
    <row r="2" spans="1:7" x14ac:dyDescent="0.2">
      <c r="A2" s="10"/>
      <c r="B2" s="42"/>
      <c r="C2" s="9" t="s">
        <v>123</v>
      </c>
      <c r="D2" s="80"/>
      <c r="E2" s="81"/>
      <c r="F2" s="136"/>
      <c r="G2" s="137"/>
    </row>
    <row r="3" spans="1:7" x14ac:dyDescent="0.2">
      <c r="A3" s="83"/>
      <c r="B3" s="84"/>
      <c r="C3" s="83"/>
      <c r="D3" s="84"/>
      <c r="E3" s="81"/>
      <c r="F3" s="138"/>
      <c r="G3" s="137"/>
    </row>
    <row r="4" spans="1:7" x14ac:dyDescent="0.2">
      <c r="A4" s="83"/>
      <c r="B4" s="84"/>
      <c r="C4" s="83"/>
      <c r="D4" s="84"/>
      <c r="E4" s="81"/>
      <c r="F4" s="138"/>
      <c r="G4" s="137"/>
    </row>
    <row r="5" spans="1:7" ht="29.25" customHeight="1" x14ac:dyDescent="0.25">
      <c r="A5" s="83"/>
      <c r="B5" s="84"/>
      <c r="C5" s="153" t="s">
        <v>94</v>
      </c>
      <c r="D5" s="154"/>
      <c r="E5" s="154"/>
      <c r="F5" s="139"/>
      <c r="G5" s="139"/>
    </row>
    <row r="6" spans="1:7" x14ac:dyDescent="0.2">
      <c r="A6" s="86"/>
      <c r="B6" s="87"/>
      <c r="C6" s="9"/>
      <c r="D6" s="87"/>
      <c r="E6" s="88"/>
      <c r="F6" s="140"/>
      <c r="G6" s="141"/>
    </row>
    <row r="7" spans="1:7" ht="26.25" thickBot="1" x14ac:dyDescent="0.25">
      <c r="A7" s="79"/>
      <c r="B7" s="91" t="s">
        <v>13</v>
      </c>
      <c r="C7" s="92" t="s">
        <v>14</v>
      </c>
      <c r="D7" s="91" t="s">
        <v>15</v>
      </c>
      <c r="E7" s="93" t="s">
        <v>16</v>
      </c>
      <c r="F7" s="142" t="s">
        <v>17</v>
      </c>
      <c r="G7" s="142" t="s">
        <v>18</v>
      </c>
    </row>
    <row r="8" spans="1:7" x14ac:dyDescent="0.2">
      <c r="A8" s="10"/>
      <c r="B8" s="80"/>
      <c r="C8" s="15"/>
      <c r="D8" s="80"/>
      <c r="E8" s="81"/>
      <c r="F8" s="136"/>
      <c r="G8" s="137"/>
    </row>
    <row r="9" spans="1:7" x14ac:dyDescent="0.2">
      <c r="A9" s="10"/>
      <c r="B9" s="80"/>
      <c r="C9" s="95" t="s">
        <v>22</v>
      </c>
      <c r="D9" s="80"/>
      <c r="E9" s="81"/>
      <c r="F9" s="143" t="s">
        <v>31</v>
      </c>
      <c r="G9" s="141">
        <f>SUM(G10:G15)</f>
        <v>0</v>
      </c>
    </row>
    <row r="10" spans="1:7" x14ac:dyDescent="0.2">
      <c r="A10" s="10"/>
      <c r="B10" s="11"/>
      <c r="C10" s="12"/>
      <c r="D10" s="11"/>
      <c r="E10" s="13"/>
      <c r="F10" s="144"/>
      <c r="G10" s="145"/>
    </row>
    <row r="11" spans="1:7" ht="51" x14ac:dyDescent="0.2">
      <c r="A11" s="10"/>
      <c r="B11" s="11" t="s">
        <v>32</v>
      </c>
      <c r="C11" s="15" t="s">
        <v>95</v>
      </c>
      <c r="D11" s="27" t="s">
        <v>19</v>
      </c>
      <c r="E11" s="27">
        <v>1</v>
      </c>
      <c r="F11" s="130">
        <v>0</v>
      </c>
      <c r="G11" s="130">
        <f>F11*E11</f>
        <v>0</v>
      </c>
    </row>
    <row r="12" spans="1:7" x14ac:dyDescent="0.2">
      <c r="A12" s="10"/>
      <c r="B12" s="11"/>
      <c r="C12" s="15"/>
      <c r="D12" s="11"/>
      <c r="E12" s="13"/>
      <c r="F12" s="146"/>
      <c r="G12" s="145"/>
    </row>
    <row r="13" spans="1:7" x14ac:dyDescent="0.2">
      <c r="A13" s="10"/>
      <c r="B13" s="11"/>
      <c r="C13" s="15"/>
      <c r="D13" s="11"/>
      <c r="E13" s="13"/>
      <c r="F13" s="146"/>
      <c r="G13" s="145"/>
    </row>
    <row r="14" spans="1:7" x14ac:dyDescent="0.2">
      <c r="A14" s="10"/>
      <c r="B14" s="11"/>
      <c r="C14" s="15"/>
      <c r="D14" s="11"/>
      <c r="E14" s="13"/>
      <c r="F14" s="146"/>
      <c r="G14" s="145"/>
    </row>
    <row r="15" spans="1:7" x14ac:dyDescent="0.2">
      <c r="A15" s="10"/>
      <c r="B15" s="11"/>
      <c r="C15" s="12"/>
      <c r="D15" s="11"/>
      <c r="E15" s="13"/>
      <c r="F15" s="144"/>
      <c r="G15" s="145"/>
    </row>
    <row r="16" spans="1:7" x14ac:dyDescent="0.2">
      <c r="A16" s="10"/>
      <c r="B16" s="11"/>
      <c r="C16" s="12"/>
      <c r="D16" s="11"/>
      <c r="E16" s="97"/>
      <c r="F16" s="147"/>
      <c r="G16" s="145"/>
    </row>
    <row r="17" spans="1:7" ht="13.5" thickBot="1" x14ac:dyDescent="0.25">
      <c r="A17" s="10"/>
      <c r="B17" s="11"/>
      <c r="C17" s="99" t="s">
        <v>22</v>
      </c>
      <c r="D17" s="100"/>
      <c r="E17" s="97"/>
      <c r="F17" s="147"/>
      <c r="G17" s="145"/>
    </row>
    <row r="18" spans="1:7" ht="14.25" thickTop="1" thickBot="1" x14ac:dyDescent="0.25">
      <c r="A18" s="10"/>
      <c r="B18" s="11"/>
      <c r="C18" s="101" t="s">
        <v>24</v>
      </c>
      <c r="D18" s="102">
        <f>G9</f>
        <v>0</v>
      </c>
      <c r="E18" s="97"/>
      <c r="F18" s="147"/>
      <c r="G18" s="145"/>
    </row>
    <row r="19" spans="1:7" ht="14.25" thickTop="1" thickBot="1" x14ac:dyDescent="0.25">
      <c r="A19" s="10"/>
      <c r="B19" s="80"/>
      <c r="C19" s="101" t="s">
        <v>25</v>
      </c>
      <c r="D19" s="102">
        <f>0.22*D18</f>
        <v>0</v>
      </c>
      <c r="E19" s="81"/>
      <c r="F19" s="148"/>
      <c r="G19" s="137"/>
    </row>
    <row r="20" spans="1:7" ht="14.25" thickTop="1" thickBot="1" x14ac:dyDescent="0.25">
      <c r="A20" s="10"/>
      <c r="B20" s="80"/>
      <c r="C20" s="101" t="s">
        <v>26</v>
      </c>
      <c r="D20" s="102">
        <f>+SUM(D18:D19)</f>
        <v>0</v>
      </c>
      <c r="E20" s="81"/>
      <c r="F20" s="148"/>
      <c r="G20" s="137"/>
    </row>
    <row r="21" spans="1:7" ht="13.5" thickTop="1" x14ac:dyDescent="0.2">
      <c r="A21" s="34"/>
      <c r="B21" s="34"/>
      <c r="C21" s="34"/>
      <c r="D21" s="34"/>
      <c r="E21" s="34"/>
      <c r="F21" s="149"/>
      <c r="G21" s="150"/>
    </row>
    <row r="22" spans="1:7" x14ac:dyDescent="0.2">
      <c r="A22" s="34"/>
      <c r="B22" s="34"/>
      <c r="C22" s="4"/>
      <c r="D22" s="34"/>
      <c r="E22" s="34"/>
      <c r="F22" s="149"/>
      <c r="G22" s="150"/>
    </row>
    <row r="23" spans="1:7" x14ac:dyDescent="0.2">
      <c r="F23" s="151"/>
    </row>
    <row r="24" spans="1:7" x14ac:dyDescent="0.2">
      <c r="F24" s="151"/>
    </row>
    <row r="25" spans="1:7" x14ac:dyDescent="0.2">
      <c r="F25" s="151"/>
    </row>
    <row r="26" spans="1:7" x14ac:dyDescent="0.2">
      <c r="F26" s="151"/>
    </row>
    <row r="27" spans="1:7" x14ac:dyDescent="0.2">
      <c r="F27" s="151"/>
    </row>
    <row r="28" spans="1:7" x14ac:dyDescent="0.2">
      <c r="F28" s="151"/>
    </row>
    <row r="29" spans="1:7" x14ac:dyDescent="0.2">
      <c r="F29" s="151"/>
    </row>
    <row r="30" spans="1:7" x14ac:dyDescent="0.2">
      <c r="F30" s="151"/>
    </row>
    <row r="31" spans="1:7" x14ac:dyDescent="0.2">
      <c r="F31" s="151"/>
    </row>
    <row r="32" spans="1:7" x14ac:dyDescent="0.2">
      <c r="F32" s="151"/>
    </row>
    <row r="33" spans="6:6" x14ac:dyDescent="0.2">
      <c r="F33" s="151"/>
    </row>
  </sheetData>
  <sheetProtection algorithmName="SHA-512" hashValue="Cc7hV5qLFA/Qb0xtlxEK4KymwB7hJPfkS7bfzKYM3tSAiBvLOOVyW3O5W6TCuzgiFHdS630/Ase6POiyiDF0XA==" saltValue="LfZKiTN9ivEDMavMu0zBXA==" spinCount="100000" sheet="1" objects="1" scenarios="1"/>
  <mergeCells count="1">
    <mergeCell ref="C5:E5"/>
  </mergeCells>
  <pageMargins left="0.7" right="0.7" top="0.75" bottom="0.75" header="0.3" footer="0.3"/>
  <pageSetup paperSize="9"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139FA-30B6-4B10-9E89-2952EFACD57C}">
  <sheetPr>
    <pageSetUpPr fitToPage="1"/>
  </sheetPr>
  <dimension ref="A1:G33"/>
  <sheetViews>
    <sheetView workbookViewId="0">
      <selection activeCell="E9" sqref="E9"/>
    </sheetView>
  </sheetViews>
  <sheetFormatPr defaultColWidth="9.140625" defaultRowHeight="12.75" x14ac:dyDescent="0.2"/>
  <cols>
    <col min="1" max="1" width="4.5703125" style="33" customWidth="1"/>
    <col min="2" max="2" width="5.42578125" style="56" customWidth="1"/>
    <col min="3" max="3" width="32.42578125" style="33" customWidth="1"/>
    <col min="4" max="4" width="12.140625" style="59" customWidth="1"/>
    <col min="5" max="5" width="9.140625" style="59"/>
    <col min="6" max="6" width="14.7109375" style="132" customWidth="1"/>
    <col min="7" max="7" width="15.42578125" style="132" customWidth="1"/>
    <col min="8" max="16384" width="9.140625" style="33"/>
  </cols>
  <sheetData>
    <row r="1" spans="1:7" x14ac:dyDescent="0.2">
      <c r="A1" s="29"/>
      <c r="B1" s="30"/>
      <c r="C1" s="29"/>
      <c r="D1" s="31"/>
      <c r="E1" s="31"/>
      <c r="F1" s="122"/>
      <c r="G1" s="122"/>
    </row>
    <row r="2" spans="1:7" x14ac:dyDescent="0.2">
      <c r="A2" s="34"/>
      <c r="B2" s="35"/>
      <c r="C2" s="36" t="s">
        <v>123</v>
      </c>
      <c r="D2" s="37"/>
      <c r="E2" s="38"/>
      <c r="F2" s="123"/>
      <c r="G2" s="124"/>
    </row>
    <row r="3" spans="1:7" x14ac:dyDescent="0.2">
      <c r="A3" s="34"/>
      <c r="B3" s="41"/>
      <c r="C3" s="34"/>
      <c r="D3" s="37"/>
      <c r="E3" s="38"/>
      <c r="F3" s="123"/>
      <c r="G3" s="124"/>
    </row>
    <row r="4" spans="1:7" x14ac:dyDescent="0.2">
      <c r="A4" s="34"/>
      <c r="B4" s="41"/>
      <c r="C4" s="34"/>
      <c r="D4" s="37"/>
      <c r="E4" s="38"/>
      <c r="F4" s="123"/>
      <c r="G4" s="124"/>
    </row>
    <row r="5" spans="1:7" x14ac:dyDescent="0.2">
      <c r="A5" s="34"/>
      <c r="B5" s="42" t="s">
        <v>27</v>
      </c>
      <c r="C5" s="43"/>
      <c r="D5" s="44"/>
      <c r="E5" s="44"/>
      <c r="F5" s="125"/>
      <c r="G5" s="125"/>
    </row>
    <row r="6" spans="1:7" x14ac:dyDescent="0.2">
      <c r="A6" s="46"/>
      <c r="B6" s="35"/>
      <c r="C6" s="36"/>
      <c r="D6" s="47"/>
      <c r="E6" s="48"/>
      <c r="F6" s="126"/>
      <c r="G6" s="127"/>
    </row>
    <row r="7" spans="1:7" ht="26.25" thickBot="1" x14ac:dyDescent="0.25">
      <c r="A7" s="4"/>
      <c r="B7" s="51" t="s">
        <v>13</v>
      </c>
      <c r="C7" s="52" t="s">
        <v>14</v>
      </c>
      <c r="D7" s="53" t="s">
        <v>15</v>
      </c>
      <c r="E7" s="53" t="s">
        <v>16</v>
      </c>
      <c r="F7" s="128" t="s">
        <v>17</v>
      </c>
      <c r="G7" s="129" t="s">
        <v>18</v>
      </c>
    </row>
    <row r="9" spans="1:7" ht="165.75" x14ac:dyDescent="0.2">
      <c r="B9" s="26">
        <v>1</v>
      </c>
      <c r="C9" s="117" t="s">
        <v>111</v>
      </c>
      <c r="D9" s="10" t="s">
        <v>19</v>
      </c>
      <c r="E9" s="10">
        <v>1</v>
      </c>
      <c r="F9" s="152">
        <v>0</v>
      </c>
      <c r="G9" s="152">
        <f>F9*E9</f>
        <v>0</v>
      </c>
    </row>
    <row r="11" spans="1:7" ht="242.25" x14ac:dyDescent="0.2">
      <c r="B11" s="26">
        <v>2</v>
      </c>
      <c r="C11" s="19" t="s">
        <v>96</v>
      </c>
      <c r="D11" s="27" t="s">
        <v>19</v>
      </c>
      <c r="E11" s="27">
        <v>1</v>
      </c>
      <c r="F11" s="130">
        <v>0</v>
      </c>
      <c r="G11" s="152">
        <f>F11*E11</f>
        <v>0</v>
      </c>
    </row>
    <row r="12" spans="1:7" ht="117.75" customHeight="1" x14ac:dyDescent="0.2"/>
    <row r="14" spans="1:7" ht="216.75" x14ac:dyDescent="0.2">
      <c r="A14" s="20"/>
      <c r="B14" s="26">
        <v>3</v>
      </c>
      <c r="C14" s="19" t="s">
        <v>99</v>
      </c>
      <c r="D14" s="27" t="s">
        <v>19</v>
      </c>
      <c r="E14" s="27">
        <v>1</v>
      </c>
      <c r="F14" s="130">
        <v>0</v>
      </c>
      <c r="G14" s="152">
        <f>F14*E14</f>
        <v>0</v>
      </c>
    </row>
    <row r="15" spans="1:7" ht="102" customHeight="1" x14ac:dyDescent="0.2">
      <c r="A15" s="20"/>
      <c r="B15" s="26"/>
      <c r="C15" s="19"/>
      <c r="D15" s="27"/>
      <c r="E15" s="27"/>
      <c r="F15" s="130"/>
      <c r="G15" s="130"/>
    </row>
    <row r="16" spans="1:7" x14ac:dyDescent="0.2">
      <c r="A16" s="20"/>
      <c r="B16" s="26"/>
      <c r="C16" s="19"/>
      <c r="D16" s="27"/>
      <c r="E16" s="27"/>
      <c r="F16" s="130"/>
      <c r="G16" s="130"/>
    </row>
    <row r="17" spans="1:7" ht="153" x14ac:dyDescent="0.2">
      <c r="A17" s="20"/>
      <c r="B17" s="26">
        <v>4</v>
      </c>
      <c r="C17" s="15" t="s">
        <v>100</v>
      </c>
      <c r="D17" s="27" t="s">
        <v>20</v>
      </c>
      <c r="E17" s="27">
        <v>27</v>
      </c>
      <c r="F17" s="130">
        <v>0</v>
      </c>
      <c r="G17" s="152">
        <f>F17*E17</f>
        <v>0</v>
      </c>
    </row>
    <row r="18" spans="1:7" x14ac:dyDescent="0.2">
      <c r="A18" s="20"/>
      <c r="B18" s="26"/>
      <c r="C18" s="19"/>
      <c r="D18" s="27"/>
      <c r="E18" s="27"/>
      <c r="F18" s="130"/>
      <c r="G18" s="130"/>
    </row>
    <row r="19" spans="1:7" ht="63.75" x14ac:dyDescent="0.2">
      <c r="A19" s="20"/>
      <c r="B19" s="26">
        <v>5</v>
      </c>
      <c r="C19" s="19" t="s">
        <v>30</v>
      </c>
      <c r="D19" s="27" t="s">
        <v>19</v>
      </c>
      <c r="E19" s="27">
        <v>1</v>
      </c>
      <c r="F19" s="130">
        <v>0</v>
      </c>
      <c r="G19" s="152">
        <f>F19*E19</f>
        <v>0</v>
      </c>
    </row>
    <row r="20" spans="1:7" ht="96.75" customHeight="1" x14ac:dyDescent="0.2">
      <c r="A20" s="20"/>
      <c r="B20" s="26"/>
      <c r="C20" s="19"/>
      <c r="D20" s="27"/>
      <c r="E20" s="27"/>
      <c r="F20" s="130"/>
      <c r="G20" s="130"/>
    </row>
    <row r="21" spans="1:7" x14ac:dyDescent="0.2">
      <c r="A21" s="20"/>
      <c r="B21" s="26"/>
      <c r="C21" s="19"/>
      <c r="D21" s="27"/>
      <c r="E21" s="27"/>
      <c r="F21" s="130"/>
      <c r="G21" s="130"/>
    </row>
    <row r="22" spans="1:7" ht="63.75" x14ac:dyDescent="0.2">
      <c r="A22" s="20"/>
      <c r="B22" s="26">
        <v>6</v>
      </c>
      <c r="C22" s="19" t="s">
        <v>51</v>
      </c>
      <c r="D22" s="27" t="s">
        <v>19</v>
      </c>
      <c r="E22" s="27">
        <v>1</v>
      </c>
      <c r="F22" s="130">
        <v>0</v>
      </c>
      <c r="G22" s="152">
        <f>F22*E22</f>
        <v>0</v>
      </c>
    </row>
    <row r="23" spans="1:7" ht="106.5" customHeight="1" x14ac:dyDescent="0.2">
      <c r="A23" s="20"/>
      <c r="B23" s="26"/>
      <c r="C23" s="19"/>
      <c r="D23" s="27"/>
      <c r="E23" s="27"/>
      <c r="F23" s="130"/>
      <c r="G23" s="130"/>
    </row>
    <row r="24" spans="1:7" x14ac:dyDescent="0.2">
      <c r="A24" s="20"/>
      <c r="B24" s="26"/>
      <c r="C24" s="19"/>
      <c r="D24" s="27"/>
      <c r="E24" s="27"/>
      <c r="F24" s="130"/>
      <c r="G24" s="130"/>
    </row>
    <row r="25" spans="1:7" ht="153" x14ac:dyDescent="0.2">
      <c r="A25" s="20"/>
      <c r="B25" s="26">
        <v>7</v>
      </c>
      <c r="C25" s="15" t="s">
        <v>101</v>
      </c>
      <c r="D25" s="27" t="s">
        <v>20</v>
      </c>
      <c r="E25" s="27">
        <v>8</v>
      </c>
      <c r="F25" s="130">
        <v>0</v>
      </c>
      <c r="G25" s="152">
        <f>F25*E25</f>
        <v>0</v>
      </c>
    </row>
    <row r="26" spans="1:7" x14ac:dyDescent="0.2">
      <c r="A26" s="20"/>
      <c r="B26" s="26"/>
      <c r="C26" s="19"/>
      <c r="D26" s="27"/>
      <c r="E26" s="27"/>
      <c r="F26" s="130"/>
      <c r="G26" s="130"/>
    </row>
    <row r="27" spans="1:7" x14ac:dyDescent="0.2">
      <c r="A27" s="20"/>
      <c r="B27" s="26"/>
      <c r="C27" s="20"/>
      <c r="D27" s="27"/>
      <c r="E27" s="27"/>
      <c r="F27" s="130"/>
      <c r="G27" s="130"/>
    </row>
    <row r="28" spans="1:7" x14ac:dyDescent="0.2">
      <c r="A28" s="20"/>
      <c r="B28" s="26"/>
      <c r="C28" s="20"/>
      <c r="D28" s="27"/>
      <c r="E28" s="27"/>
      <c r="F28" s="130"/>
      <c r="G28" s="130"/>
    </row>
    <row r="30" spans="1:7" ht="13.5" thickBot="1" x14ac:dyDescent="0.25">
      <c r="C30" s="57" t="s">
        <v>22</v>
      </c>
      <c r="D30" s="58" t="s">
        <v>23</v>
      </c>
    </row>
    <row r="31" spans="1:7" ht="14.25" thickTop="1" thickBot="1" x14ac:dyDescent="0.25">
      <c r="C31" s="61" t="s">
        <v>24</v>
      </c>
      <c r="D31" s="62">
        <f>SUM(G1:G28)</f>
        <v>0</v>
      </c>
    </row>
    <row r="32" spans="1:7" ht="14.25" thickTop="1" thickBot="1" x14ac:dyDescent="0.25">
      <c r="C32" s="63" t="s">
        <v>25</v>
      </c>
      <c r="D32" s="64">
        <f>D31*0.22</f>
        <v>0</v>
      </c>
    </row>
    <row r="33" spans="3:4" ht="14.25" thickTop="1" thickBot="1" x14ac:dyDescent="0.25">
      <c r="C33" s="63" t="s">
        <v>26</v>
      </c>
      <c r="D33" s="64">
        <f>D31*1.22</f>
        <v>0</v>
      </c>
    </row>
  </sheetData>
  <sheetProtection algorithmName="SHA-512" hashValue="gqfSPUxp57l6YOJhbi0Wm1P3zjcd4NqHH2ai93W6sJnu3GYFS9NglK6ayJ5GPjGZ0g78BEIwXN3fkSLyzBKAyQ==" saltValue="V8RVn7T104ATGCtPc7sBmw==" spinCount="100000" sheet="1" objects="1" scenarios="1"/>
  <pageMargins left="0.7" right="0.7" top="0.75" bottom="0.75" header="0.3" footer="0.3"/>
  <pageSetup paperSize="9" scale="95"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540FC-9BA8-4FAC-8612-964D6CC66798}">
  <sheetPr>
    <pageSetUpPr fitToPage="1"/>
  </sheetPr>
  <dimension ref="A1:G19"/>
  <sheetViews>
    <sheetView workbookViewId="0">
      <selection activeCell="B1" sqref="B1:E1048576"/>
    </sheetView>
  </sheetViews>
  <sheetFormatPr defaultColWidth="9.140625" defaultRowHeight="12.75" x14ac:dyDescent="0.2"/>
  <cols>
    <col min="1" max="1" width="4.5703125" style="33" customWidth="1"/>
    <col min="2" max="2" width="5.42578125" style="56" customWidth="1"/>
    <col min="3" max="3" width="29.85546875" style="33" customWidth="1"/>
    <col min="4" max="4" width="12.140625" style="59" customWidth="1"/>
    <col min="5" max="5" width="9.140625" style="59"/>
    <col min="6" max="6" width="14.7109375" style="132" customWidth="1"/>
    <col min="7" max="7" width="15.42578125" style="132" customWidth="1"/>
    <col min="8" max="16384" width="9.140625" style="33"/>
  </cols>
  <sheetData>
    <row r="1" spans="1:7" x14ac:dyDescent="0.2">
      <c r="A1" s="29"/>
      <c r="B1" s="30"/>
      <c r="C1" s="29"/>
      <c r="D1" s="31"/>
      <c r="E1" s="31"/>
      <c r="F1" s="122"/>
      <c r="G1" s="122"/>
    </row>
    <row r="2" spans="1:7" x14ac:dyDescent="0.2">
      <c r="A2" s="34"/>
      <c r="B2" s="35"/>
      <c r="C2" s="36" t="s">
        <v>123</v>
      </c>
      <c r="D2" s="37"/>
      <c r="E2" s="38"/>
      <c r="F2" s="123"/>
      <c r="G2" s="124"/>
    </row>
    <row r="3" spans="1:7" x14ac:dyDescent="0.2">
      <c r="A3" s="34"/>
      <c r="B3" s="41"/>
      <c r="C3" s="34"/>
      <c r="D3" s="37"/>
      <c r="E3" s="38"/>
      <c r="F3" s="123"/>
      <c r="G3" s="124"/>
    </row>
    <row r="4" spans="1:7" x14ac:dyDescent="0.2">
      <c r="A4" s="34"/>
      <c r="B4" s="41"/>
      <c r="C4" s="34"/>
      <c r="D4" s="37"/>
      <c r="E4" s="38"/>
      <c r="F4" s="123"/>
      <c r="G4" s="124"/>
    </row>
    <row r="5" spans="1:7" x14ac:dyDescent="0.2">
      <c r="A5" s="34"/>
      <c r="B5" s="42" t="s">
        <v>28</v>
      </c>
      <c r="C5" s="43"/>
      <c r="D5" s="44"/>
      <c r="E5" s="44"/>
      <c r="F5" s="125"/>
      <c r="G5" s="125"/>
    </row>
    <row r="6" spans="1:7" x14ac:dyDescent="0.2">
      <c r="A6" s="46"/>
      <c r="B6" s="35"/>
      <c r="C6" s="36"/>
      <c r="D6" s="47"/>
      <c r="E6" s="48"/>
      <c r="F6" s="126"/>
      <c r="G6" s="127"/>
    </row>
    <row r="7" spans="1:7" ht="26.25" thickBot="1" x14ac:dyDescent="0.25">
      <c r="A7" s="4"/>
      <c r="B7" s="51" t="s">
        <v>13</v>
      </c>
      <c r="C7" s="52" t="s">
        <v>14</v>
      </c>
      <c r="D7" s="53" t="s">
        <v>15</v>
      </c>
      <c r="E7" s="53" t="s">
        <v>16</v>
      </c>
      <c r="F7" s="128" t="s">
        <v>17</v>
      </c>
      <c r="G7" s="129" t="s">
        <v>18</v>
      </c>
    </row>
    <row r="9" spans="1:7" ht="280.5" x14ac:dyDescent="0.2">
      <c r="A9" s="20"/>
      <c r="B9" s="26">
        <v>1</v>
      </c>
      <c r="C9" s="19" t="s">
        <v>102</v>
      </c>
      <c r="D9" s="27" t="s">
        <v>19</v>
      </c>
      <c r="E9" s="27">
        <v>1</v>
      </c>
      <c r="F9" s="130">
        <v>0</v>
      </c>
      <c r="G9" s="130">
        <f>F9*E9</f>
        <v>0</v>
      </c>
    </row>
    <row r="10" spans="1:7" ht="87" customHeight="1" x14ac:dyDescent="0.2">
      <c r="A10" s="20"/>
      <c r="B10" s="26"/>
      <c r="C10" s="19"/>
      <c r="D10" s="27"/>
      <c r="E10" s="27"/>
      <c r="F10" s="130"/>
      <c r="G10" s="130"/>
    </row>
    <row r="11" spans="1:7" x14ac:dyDescent="0.2">
      <c r="A11" s="20"/>
      <c r="B11" s="26"/>
      <c r="C11" s="19"/>
      <c r="D11" s="27"/>
      <c r="E11" s="27"/>
      <c r="F11" s="130"/>
      <c r="G11" s="130"/>
    </row>
    <row r="12" spans="1:7" ht="153" x14ac:dyDescent="0.2">
      <c r="A12" s="20"/>
      <c r="B12" s="26">
        <v>2</v>
      </c>
      <c r="C12" s="15" t="s">
        <v>103</v>
      </c>
      <c r="D12" s="27" t="s">
        <v>20</v>
      </c>
      <c r="E12" s="27">
        <v>25</v>
      </c>
      <c r="F12" s="130">
        <v>0</v>
      </c>
      <c r="G12" s="130">
        <f>F12*E12</f>
        <v>0</v>
      </c>
    </row>
    <row r="13" spans="1:7" x14ac:dyDescent="0.2">
      <c r="A13" s="20"/>
      <c r="B13" s="26"/>
      <c r="C13" s="19"/>
      <c r="D13" s="27"/>
      <c r="E13" s="27"/>
      <c r="F13" s="130"/>
      <c r="G13" s="130"/>
    </row>
    <row r="14" spans="1:7" ht="16.5" customHeight="1" x14ac:dyDescent="0.2">
      <c r="A14" s="20"/>
      <c r="B14" s="26"/>
      <c r="C14" s="20"/>
      <c r="D14" s="27"/>
      <c r="E14" s="27"/>
      <c r="F14" s="130"/>
      <c r="G14" s="130"/>
    </row>
    <row r="15" spans="1:7" ht="16.5" customHeight="1" x14ac:dyDescent="0.2"/>
    <row r="16" spans="1:7" ht="13.5" thickBot="1" x14ac:dyDescent="0.25">
      <c r="C16" s="57" t="s">
        <v>22</v>
      </c>
      <c r="D16" s="58" t="s">
        <v>23</v>
      </c>
    </row>
    <row r="17" spans="3:4" ht="14.25" thickTop="1" thickBot="1" x14ac:dyDescent="0.25">
      <c r="C17" s="61" t="s">
        <v>24</v>
      </c>
      <c r="D17" s="62">
        <f>SUM(G9:G14)</f>
        <v>0</v>
      </c>
    </row>
    <row r="18" spans="3:4" ht="14.25" thickTop="1" thickBot="1" x14ac:dyDescent="0.25">
      <c r="C18" s="63" t="s">
        <v>25</v>
      </c>
      <c r="D18" s="64">
        <f>D17*0.22</f>
        <v>0</v>
      </c>
    </row>
    <row r="19" spans="3:4" ht="14.25" thickTop="1" thickBot="1" x14ac:dyDescent="0.25">
      <c r="C19" s="63" t="s">
        <v>26</v>
      </c>
      <c r="D19" s="64">
        <f>D17*1.22</f>
        <v>0</v>
      </c>
    </row>
  </sheetData>
  <sheetProtection algorithmName="SHA-512" hashValue="1e/QrlWhYJI+m3H9OdkzEsjBKZLp5m0CCjv6dtIzIGN3u8PSsLCQ4Ay+VcnMHaBJzJb0ZJBqaLENsvCW6QJ6jg==" saltValue="3mF3O9GrIZbZzGxcGoC3pg==" spinCount="100000" sheet="1" objects="1" scenarios="1"/>
  <pageMargins left="0.7" right="0.7" top="0.75" bottom="0.75" header="0.3" footer="0.3"/>
  <pageSetup paperSize="9" scale="95"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8CB62-843A-4AD8-BB08-0FBAA4C1565E}">
  <sheetPr>
    <pageSetUpPr fitToPage="1"/>
  </sheetPr>
  <dimension ref="A1:G19"/>
  <sheetViews>
    <sheetView topLeftCell="B1" workbookViewId="0">
      <selection activeCell="B1" sqref="B1:E1048576"/>
    </sheetView>
  </sheetViews>
  <sheetFormatPr defaultColWidth="8.85546875" defaultRowHeight="12.75" x14ac:dyDescent="0.2"/>
  <cols>
    <col min="1" max="1" width="4.5703125" style="33" customWidth="1"/>
    <col min="2" max="2" width="5.42578125" style="56" customWidth="1"/>
    <col min="3" max="3" width="29.85546875" style="33" customWidth="1"/>
    <col min="4" max="4" width="12.140625" style="59" customWidth="1"/>
    <col min="5" max="5" width="9.140625" style="59"/>
    <col min="6" max="6" width="14.7109375" style="132" customWidth="1"/>
    <col min="7" max="7" width="15.42578125" style="132" customWidth="1"/>
    <col min="8" max="16384" width="8.85546875" style="33"/>
  </cols>
  <sheetData>
    <row r="1" spans="1:7" x14ac:dyDescent="0.2">
      <c r="A1" s="29"/>
      <c r="B1" s="30"/>
      <c r="C1" s="29"/>
      <c r="D1" s="31"/>
      <c r="E1" s="31"/>
      <c r="F1" s="122"/>
      <c r="G1" s="122"/>
    </row>
    <row r="2" spans="1:7" x14ac:dyDescent="0.2">
      <c r="A2" s="34"/>
      <c r="B2" s="35"/>
      <c r="C2" s="36" t="s">
        <v>123</v>
      </c>
      <c r="D2" s="37"/>
      <c r="E2" s="38"/>
      <c r="F2" s="123"/>
      <c r="G2" s="124"/>
    </row>
    <row r="3" spans="1:7" x14ac:dyDescent="0.2">
      <c r="A3" s="34"/>
      <c r="B3" s="41"/>
      <c r="C3" s="34"/>
      <c r="D3" s="37"/>
      <c r="E3" s="38"/>
      <c r="F3" s="123"/>
      <c r="G3" s="124"/>
    </row>
    <row r="4" spans="1:7" x14ac:dyDescent="0.2">
      <c r="A4" s="34"/>
      <c r="B4" s="41"/>
      <c r="C4" s="34"/>
      <c r="D4" s="37"/>
      <c r="E4" s="38"/>
      <c r="F4" s="123"/>
      <c r="G4" s="124"/>
    </row>
    <row r="5" spans="1:7" x14ac:dyDescent="0.2">
      <c r="A5" s="34"/>
      <c r="B5" s="42" t="s">
        <v>29</v>
      </c>
      <c r="C5" s="43"/>
      <c r="D5" s="44"/>
      <c r="E5" s="44"/>
      <c r="F5" s="125"/>
      <c r="G5" s="125"/>
    </row>
    <row r="6" spans="1:7" x14ac:dyDescent="0.2">
      <c r="A6" s="46"/>
      <c r="B6" s="35"/>
      <c r="C6" s="36"/>
      <c r="D6" s="47"/>
      <c r="E6" s="48"/>
      <c r="F6" s="126"/>
      <c r="G6" s="127"/>
    </row>
    <row r="7" spans="1:7" ht="26.25" thickBot="1" x14ac:dyDescent="0.25">
      <c r="A7" s="4"/>
      <c r="B7" s="51" t="s">
        <v>13</v>
      </c>
      <c r="C7" s="52" t="s">
        <v>14</v>
      </c>
      <c r="D7" s="53" t="s">
        <v>15</v>
      </c>
      <c r="E7" s="53" t="s">
        <v>16</v>
      </c>
      <c r="F7" s="128" t="s">
        <v>17</v>
      </c>
      <c r="G7" s="129" t="s">
        <v>18</v>
      </c>
    </row>
    <row r="9" spans="1:7" ht="102" x14ac:dyDescent="0.2">
      <c r="A9" s="20"/>
      <c r="B9" s="26">
        <v>1</v>
      </c>
      <c r="C9" s="19" t="s">
        <v>104</v>
      </c>
      <c r="D9" s="27" t="s">
        <v>19</v>
      </c>
      <c r="E9" s="27">
        <v>1</v>
      </c>
      <c r="F9" s="130">
        <v>0</v>
      </c>
      <c r="G9" s="130">
        <f>F9*E9</f>
        <v>0</v>
      </c>
    </row>
    <row r="10" spans="1:7" ht="129" customHeight="1" x14ac:dyDescent="0.2">
      <c r="A10" s="20"/>
      <c r="B10" s="26"/>
      <c r="C10" s="12"/>
      <c r="D10" s="27"/>
      <c r="E10" s="27"/>
      <c r="F10" s="130"/>
      <c r="G10" s="130"/>
    </row>
    <row r="11" spans="1:7" x14ac:dyDescent="0.2">
      <c r="A11" s="20"/>
      <c r="B11" s="26"/>
      <c r="C11" s="20"/>
      <c r="D11" s="27"/>
      <c r="E11" s="27"/>
      <c r="F11" s="130"/>
      <c r="G11" s="130"/>
    </row>
    <row r="12" spans="1:7" ht="102" x14ac:dyDescent="0.2">
      <c r="A12" s="20"/>
      <c r="B12" s="26">
        <v>2</v>
      </c>
      <c r="C12" s="12" t="s">
        <v>52</v>
      </c>
      <c r="D12" s="27" t="s">
        <v>19</v>
      </c>
      <c r="E12" s="27">
        <v>1</v>
      </c>
      <c r="F12" s="130">
        <v>0</v>
      </c>
      <c r="G12" s="130">
        <f>F12*E12</f>
        <v>0</v>
      </c>
    </row>
    <row r="13" spans="1:7" x14ac:dyDescent="0.2">
      <c r="A13" s="20"/>
      <c r="B13" s="26"/>
      <c r="C13" s="20"/>
      <c r="D13" s="27"/>
      <c r="E13" s="27"/>
      <c r="F13" s="130"/>
      <c r="G13" s="130"/>
    </row>
    <row r="14" spans="1:7" x14ac:dyDescent="0.2">
      <c r="A14" s="20"/>
      <c r="B14" s="26"/>
      <c r="C14" s="20"/>
      <c r="D14" s="27"/>
      <c r="E14" s="27"/>
      <c r="F14" s="130"/>
      <c r="G14" s="130"/>
    </row>
    <row r="16" spans="1:7" ht="13.5" thickBot="1" x14ac:dyDescent="0.25">
      <c r="C16" s="57" t="s">
        <v>22</v>
      </c>
      <c r="D16" s="58" t="s">
        <v>23</v>
      </c>
    </row>
    <row r="17" spans="3:4" ht="14.25" thickTop="1" thickBot="1" x14ac:dyDescent="0.25">
      <c r="C17" s="61" t="s">
        <v>24</v>
      </c>
      <c r="D17" s="62">
        <f>SUM(G9:G14)</f>
        <v>0</v>
      </c>
    </row>
    <row r="18" spans="3:4" ht="14.25" thickTop="1" thickBot="1" x14ac:dyDescent="0.25">
      <c r="C18" s="63" t="s">
        <v>25</v>
      </c>
      <c r="D18" s="64">
        <f>D17*0.22</f>
        <v>0</v>
      </c>
    </row>
    <row r="19" spans="3:4" ht="14.25" thickTop="1" thickBot="1" x14ac:dyDescent="0.25">
      <c r="C19" s="63" t="s">
        <v>26</v>
      </c>
      <c r="D19" s="64">
        <f>D17*1.22</f>
        <v>0</v>
      </c>
    </row>
  </sheetData>
  <sheetProtection algorithmName="SHA-512" hashValue="lTSbOUyeaPv1+VKMHzJ6Uumt4UHqNTDcsXOKqMr7ys7bkDRhp9zsva8BUuDBI7ijJk3wuXQG33plO9P4KcmIJw==" saltValue="0EUtbFG/zpdgNxeHhWjmXQ==" spinCount="100000" sheet="1" objects="1" scenarios="1"/>
  <pageMargins left="0.7" right="0.7" top="0.75" bottom="0.75" header="0.3" footer="0.3"/>
  <pageSetup paperSize="9" scale="95"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B4B1A-FE40-492A-B2E8-88BE041E0271}">
  <sheetPr>
    <pageSetUpPr fitToPage="1"/>
  </sheetPr>
  <dimension ref="A1:G25"/>
  <sheetViews>
    <sheetView workbookViewId="0">
      <selection activeCell="B1" sqref="B1:E1048576"/>
    </sheetView>
  </sheetViews>
  <sheetFormatPr defaultColWidth="9.140625" defaultRowHeight="12.75" x14ac:dyDescent="0.2"/>
  <cols>
    <col min="1" max="1" width="4.5703125" style="33" customWidth="1"/>
    <col min="2" max="2" width="5.42578125" style="56" customWidth="1"/>
    <col min="3" max="3" width="29.85546875" style="33" customWidth="1"/>
    <col min="4" max="4" width="12.140625" style="59" customWidth="1"/>
    <col min="5" max="5" width="9.140625" style="59"/>
    <col min="6" max="6" width="14.7109375" style="132" customWidth="1"/>
    <col min="7" max="7" width="15.42578125" style="132" customWidth="1"/>
    <col min="8" max="16384" width="9.140625" style="33"/>
  </cols>
  <sheetData>
    <row r="1" spans="1:7" x14ac:dyDescent="0.2">
      <c r="A1" s="29"/>
      <c r="B1" s="30"/>
      <c r="C1" s="29"/>
      <c r="D1" s="31"/>
      <c r="E1" s="31"/>
      <c r="F1" s="122"/>
      <c r="G1" s="122"/>
    </row>
    <row r="2" spans="1:7" x14ac:dyDescent="0.2">
      <c r="A2" s="34"/>
      <c r="B2" s="35"/>
      <c r="C2" s="36" t="s">
        <v>123</v>
      </c>
      <c r="D2" s="37"/>
      <c r="E2" s="38"/>
      <c r="F2" s="123"/>
      <c r="G2" s="124"/>
    </row>
    <row r="3" spans="1:7" x14ac:dyDescent="0.2">
      <c r="A3" s="34"/>
      <c r="B3" s="41"/>
      <c r="C3" s="34"/>
      <c r="D3" s="37"/>
      <c r="E3" s="38"/>
      <c r="F3" s="123"/>
      <c r="G3" s="124"/>
    </row>
    <row r="4" spans="1:7" x14ac:dyDescent="0.2">
      <c r="A4" s="34"/>
      <c r="B4" s="41"/>
      <c r="C4" s="34"/>
      <c r="D4" s="37"/>
      <c r="E4" s="38"/>
      <c r="F4" s="123"/>
      <c r="G4" s="124"/>
    </row>
    <row r="5" spans="1:7" x14ac:dyDescent="0.2">
      <c r="A5" s="34"/>
      <c r="B5" s="42" t="s">
        <v>48</v>
      </c>
      <c r="C5" s="43"/>
      <c r="D5" s="44"/>
      <c r="E5" s="44"/>
      <c r="F5" s="125"/>
      <c r="G5" s="125"/>
    </row>
    <row r="6" spans="1:7" x14ac:dyDescent="0.2">
      <c r="A6" s="46"/>
      <c r="B6" s="35"/>
      <c r="C6" s="36"/>
      <c r="D6" s="47"/>
      <c r="E6" s="48"/>
      <c r="F6" s="126"/>
      <c r="G6" s="127"/>
    </row>
    <row r="7" spans="1:7" ht="26.25" thickBot="1" x14ac:dyDescent="0.25">
      <c r="A7" s="4"/>
      <c r="B7" s="51" t="s">
        <v>13</v>
      </c>
      <c r="C7" s="52" t="s">
        <v>14</v>
      </c>
      <c r="D7" s="53" t="s">
        <v>15</v>
      </c>
      <c r="E7" s="53" t="s">
        <v>16</v>
      </c>
      <c r="F7" s="128" t="s">
        <v>17</v>
      </c>
      <c r="G7" s="129" t="s">
        <v>18</v>
      </c>
    </row>
    <row r="9" spans="1:7" ht="280.5" x14ac:dyDescent="0.2">
      <c r="A9" s="20"/>
      <c r="B9" s="26">
        <v>1</v>
      </c>
      <c r="C9" s="19" t="s">
        <v>105</v>
      </c>
      <c r="D9" s="27" t="s">
        <v>19</v>
      </c>
      <c r="E9" s="27">
        <v>1</v>
      </c>
      <c r="F9" s="130">
        <v>0</v>
      </c>
      <c r="G9" s="130">
        <f>F9*E9</f>
        <v>0</v>
      </c>
    </row>
    <row r="10" spans="1:7" ht="89.25" customHeight="1" x14ac:dyDescent="0.2">
      <c r="A10" s="20"/>
      <c r="B10" s="26"/>
      <c r="C10" s="19"/>
      <c r="D10" s="27"/>
      <c r="E10" s="27"/>
      <c r="F10" s="130"/>
      <c r="G10" s="130"/>
    </row>
    <row r="11" spans="1:7" x14ac:dyDescent="0.2">
      <c r="A11" s="20"/>
      <c r="B11" s="26"/>
      <c r="C11" s="19"/>
      <c r="D11" s="27"/>
      <c r="E11" s="27"/>
      <c r="F11" s="130"/>
      <c r="G11" s="130"/>
    </row>
    <row r="12" spans="1:7" ht="153" x14ac:dyDescent="0.2">
      <c r="A12" s="20"/>
      <c r="B12" s="26">
        <v>2</v>
      </c>
      <c r="C12" s="15" t="s">
        <v>103</v>
      </c>
      <c r="D12" s="27" t="s">
        <v>20</v>
      </c>
      <c r="E12" s="27">
        <v>25</v>
      </c>
      <c r="F12" s="130">
        <v>0</v>
      </c>
      <c r="G12" s="130">
        <f>F12*E12</f>
        <v>0</v>
      </c>
    </row>
    <row r="13" spans="1:7" x14ac:dyDescent="0.2">
      <c r="A13" s="20"/>
      <c r="B13" s="26"/>
      <c r="C13" s="20"/>
      <c r="D13" s="27"/>
      <c r="E13" s="27"/>
      <c r="F13" s="130"/>
      <c r="G13" s="130"/>
    </row>
    <row r="14" spans="1:7" x14ac:dyDescent="0.2">
      <c r="A14" s="20"/>
      <c r="B14" s="26">
        <v>3</v>
      </c>
      <c r="C14" s="19" t="s">
        <v>53</v>
      </c>
      <c r="D14" s="27" t="s">
        <v>19</v>
      </c>
      <c r="E14" s="27">
        <v>1</v>
      </c>
      <c r="F14" s="130">
        <v>0</v>
      </c>
      <c r="G14" s="130">
        <f>F14*E14</f>
        <v>0</v>
      </c>
    </row>
    <row r="15" spans="1:7" x14ac:dyDescent="0.2">
      <c r="A15" s="20"/>
      <c r="B15" s="26"/>
      <c r="C15" s="19"/>
      <c r="D15" s="27"/>
      <c r="E15" s="27"/>
      <c r="F15" s="130"/>
      <c r="G15" s="130"/>
    </row>
    <row r="16" spans="1:7" x14ac:dyDescent="0.2">
      <c r="B16" s="11"/>
      <c r="C16" s="15"/>
      <c r="D16" s="11"/>
      <c r="E16" s="13"/>
      <c r="F16" s="146"/>
      <c r="G16" s="145"/>
    </row>
    <row r="17" spans="2:7" x14ac:dyDescent="0.2">
      <c r="B17" s="11"/>
      <c r="C17" s="15"/>
      <c r="D17" s="11"/>
      <c r="E17" s="13"/>
      <c r="F17" s="146"/>
      <c r="G17" s="145"/>
    </row>
    <row r="18" spans="2:7" x14ac:dyDescent="0.2">
      <c r="B18" s="11"/>
      <c r="C18" s="15"/>
      <c r="D18" s="11"/>
      <c r="E18" s="13"/>
      <c r="F18" s="146"/>
      <c r="G18" s="145"/>
    </row>
    <row r="19" spans="2:7" x14ac:dyDescent="0.2">
      <c r="B19" s="26"/>
      <c r="C19" s="20"/>
      <c r="D19" s="27"/>
      <c r="E19" s="27"/>
      <c r="F19" s="130"/>
      <c r="G19" s="130"/>
    </row>
    <row r="20" spans="2:7" x14ac:dyDescent="0.2">
      <c r="B20" s="26"/>
      <c r="C20" s="20"/>
      <c r="D20" s="27"/>
      <c r="E20" s="27"/>
      <c r="F20" s="130"/>
      <c r="G20" s="130"/>
    </row>
    <row r="22" spans="2:7" ht="13.5" thickBot="1" x14ac:dyDescent="0.25">
      <c r="C22" s="57" t="s">
        <v>22</v>
      </c>
      <c r="D22" s="58" t="s">
        <v>23</v>
      </c>
    </row>
    <row r="23" spans="2:7" ht="14.25" thickTop="1" thickBot="1" x14ac:dyDescent="0.25">
      <c r="C23" s="61" t="s">
        <v>24</v>
      </c>
      <c r="D23" s="62">
        <f>SUM(G9:G20)</f>
        <v>0</v>
      </c>
    </row>
    <row r="24" spans="2:7" ht="14.25" thickTop="1" thickBot="1" x14ac:dyDescent="0.25">
      <c r="C24" s="63" t="s">
        <v>25</v>
      </c>
      <c r="D24" s="64">
        <f>D23*0.22</f>
        <v>0</v>
      </c>
    </row>
    <row r="25" spans="2:7" ht="14.25" thickTop="1" thickBot="1" x14ac:dyDescent="0.25">
      <c r="C25" s="63" t="s">
        <v>26</v>
      </c>
      <c r="D25" s="64">
        <f>D23*1.22</f>
        <v>0</v>
      </c>
    </row>
  </sheetData>
  <sheetProtection algorithmName="SHA-512" hashValue="UqC5GB0Wg/sSu59TRyqpqjKApWU/sEbqovSgEQk1lBSzKY9jpJHuneH8cdDz2B27rRyn5XuO66eXIReg3vQXow==" saltValue="KzWOM+uHhKywX5SQ0Qa8Ig==" spinCount="100000" sheet="1" objects="1" scenarios="1"/>
  <pageMargins left="0.7" right="0.7" top="0.75" bottom="0.75" header="0.3" footer="0.3"/>
  <pageSetup paperSize="9" scale="95"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70C76-DC76-49EA-8CC4-B9FFAEFD768A}">
  <dimension ref="A1:G34"/>
  <sheetViews>
    <sheetView workbookViewId="0">
      <selection activeCell="B1" sqref="B1:E1048576"/>
    </sheetView>
  </sheetViews>
  <sheetFormatPr defaultColWidth="9.140625" defaultRowHeight="12.75" x14ac:dyDescent="0.2"/>
  <cols>
    <col min="1" max="1" width="1.85546875" style="33" customWidth="1"/>
    <col min="2" max="2" width="5.42578125" style="56" customWidth="1"/>
    <col min="3" max="3" width="29.85546875" style="33" customWidth="1"/>
    <col min="4" max="4" width="12.140625" style="27" customWidth="1"/>
    <col min="5" max="5" width="9.140625" style="27"/>
    <col min="6" max="6" width="12.28515625" style="28" bestFit="1" customWidth="1"/>
    <col min="7" max="7" width="11" style="28" bestFit="1" customWidth="1"/>
    <col min="8" max="16384" width="9.140625" style="33"/>
  </cols>
  <sheetData>
    <row r="1" spans="1:7" x14ac:dyDescent="0.2">
      <c r="A1" s="29"/>
      <c r="B1" s="30"/>
      <c r="C1" s="29"/>
      <c r="D1" s="106"/>
      <c r="E1" s="106"/>
      <c r="F1" s="107"/>
      <c r="G1" s="107"/>
    </row>
    <row r="2" spans="1:7" x14ac:dyDescent="0.2">
      <c r="A2" s="34"/>
      <c r="B2" s="35"/>
      <c r="C2" s="36" t="s">
        <v>123</v>
      </c>
      <c r="D2" s="10"/>
      <c r="E2" s="108"/>
      <c r="F2" s="109"/>
      <c r="G2" s="110"/>
    </row>
    <row r="3" spans="1:7" x14ac:dyDescent="0.2">
      <c r="A3" s="34"/>
      <c r="B3" s="41"/>
      <c r="C3" s="34"/>
      <c r="D3" s="10"/>
      <c r="E3" s="108"/>
      <c r="F3" s="109"/>
      <c r="G3" s="110"/>
    </row>
    <row r="4" spans="1:7" x14ac:dyDescent="0.2">
      <c r="A4" s="34"/>
      <c r="B4" s="41"/>
      <c r="C4" s="34"/>
      <c r="D4" s="10"/>
      <c r="E4" s="108"/>
      <c r="F4" s="109"/>
      <c r="G4" s="110"/>
    </row>
    <row r="5" spans="1:7" x14ac:dyDescent="0.2">
      <c r="A5" s="34"/>
      <c r="B5" s="42" t="s">
        <v>47</v>
      </c>
      <c r="C5" s="43"/>
      <c r="D5" s="86"/>
      <c r="E5" s="86"/>
      <c r="F5" s="111"/>
      <c r="G5" s="111"/>
    </row>
    <row r="6" spans="1:7" x14ac:dyDescent="0.2">
      <c r="A6" s="46"/>
      <c r="B6" s="35"/>
      <c r="C6" s="36"/>
      <c r="D6" s="86"/>
      <c r="E6" s="95"/>
      <c r="F6" s="111"/>
      <c r="G6" s="112"/>
    </row>
    <row r="7" spans="1:7" ht="26.25" thickBot="1" x14ac:dyDescent="0.25">
      <c r="A7" s="4"/>
      <c r="B7" s="51" t="s">
        <v>13</v>
      </c>
      <c r="C7" s="52" t="s">
        <v>14</v>
      </c>
      <c r="D7" s="53" t="s">
        <v>15</v>
      </c>
      <c r="E7" s="53" t="s">
        <v>16</v>
      </c>
      <c r="F7" s="54" t="s">
        <v>17</v>
      </c>
      <c r="G7" s="55" t="s">
        <v>18</v>
      </c>
    </row>
    <row r="9" spans="1:7" ht="216.75" x14ac:dyDescent="0.2">
      <c r="A9" s="20"/>
      <c r="B9" s="26">
        <v>1</v>
      </c>
      <c r="C9" s="19" t="s">
        <v>88</v>
      </c>
      <c r="D9" s="80" t="s">
        <v>20</v>
      </c>
      <c r="E9" s="24">
        <v>225</v>
      </c>
      <c r="F9" s="152">
        <v>0</v>
      </c>
      <c r="G9" s="130">
        <f>F9*E9</f>
        <v>0</v>
      </c>
    </row>
    <row r="10" spans="1:7" x14ac:dyDescent="0.2">
      <c r="A10" s="20"/>
      <c r="B10" s="26"/>
      <c r="C10" s="15"/>
      <c r="D10" s="80"/>
      <c r="E10" s="24"/>
      <c r="F10" s="25"/>
      <c r="G10" s="23"/>
    </row>
    <row r="11" spans="1:7" ht="129.75" customHeight="1" x14ac:dyDescent="0.2">
      <c r="A11" s="20"/>
      <c r="B11" s="26">
        <v>2</v>
      </c>
      <c r="C11" s="19" t="s">
        <v>89</v>
      </c>
      <c r="D11" s="27" t="s">
        <v>20</v>
      </c>
      <c r="E11" s="27">
        <v>225</v>
      </c>
      <c r="F11" s="152">
        <v>0</v>
      </c>
      <c r="G11" s="130">
        <f>F11*E11</f>
        <v>0</v>
      </c>
    </row>
    <row r="12" spans="1:7" x14ac:dyDescent="0.2">
      <c r="A12" s="20"/>
      <c r="B12" s="26"/>
      <c r="C12" s="15"/>
      <c r="G12" s="23"/>
    </row>
    <row r="13" spans="1:7" ht="38.25" x14ac:dyDescent="0.2">
      <c r="A13" s="20"/>
      <c r="B13" s="26">
        <v>3</v>
      </c>
      <c r="C13" s="19" t="s">
        <v>90</v>
      </c>
      <c r="D13" s="27" t="s">
        <v>19</v>
      </c>
      <c r="E13" s="27">
        <v>1</v>
      </c>
      <c r="F13" s="152">
        <v>0</v>
      </c>
      <c r="G13" s="130">
        <f>F13*E13</f>
        <v>0</v>
      </c>
    </row>
    <row r="14" spans="1:7" x14ac:dyDescent="0.2">
      <c r="A14" s="20"/>
      <c r="B14" s="26"/>
      <c r="C14" s="19"/>
      <c r="G14" s="23"/>
    </row>
    <row r="15" spans="1:7" x14ac:dyDescent="0.2">
      <c r="A15" s="20"/>
      <c r="B15" s="26">
        <v>4</v>
      </c>
      <c r="C15" s="19" t="s">
        <v>91</v>
      </c>
      <c r="D15" s="27" t="s">
        <v>19</v>
      </c>
      <c r="E15" s="27">
        <v>1</v>
      </c>
      <c r="F15" s="152">
        <v>0</v>
      </c>
      <c r="G15" s="130">
        <f>F15*E15</f>
        <v>0</v>
      </c>
    </row>
    <row r="16" spans="1:7" x14ac:dyDescent="0.2">
      <c r="A16" s="20"/>
      <c r="B16" s="26"/>
      <c r="C16" s="4"/>
      <c r="F16" s="18"/>
      <c r="G16" s="23"/>
    </row>
    <row r="17" spans="1:7" ht="25.5" x14ac:dyDescent="0.2">
      <c r="A17" s="20"/>
      <c r="B17" s="26">
        <v>5</v>
      </c>
      <c r="C17" s="19" t="s">
        <v>67</v>
      </c>
      <c r="D17" s="27" t="s">
        <v>21</v>
      </c>
      <c r="E17" s="27">
        <v>79</v>
      </c>
      <c r="F17" s="152">
        <v>0</v>
      </c>
      <c r="G17" s="130">
        <f>F17*E17</f>
        <v>0</v>
      </c>
    </row>
    <row r="18" spans="1:7" x14ac:dyDescent="0.2">
      <c r="A18" s="20"/>
      <c r="B18" s="26"/>
      <c r="C18" s="19"/>
      <c r="G18" s="23"/>
    </row>
    <row r="19" spans="1:7" ht="38.25" x14ac:dyDescent="0.2">
      <c r="A19" s="20"/>
      <c r="B19" s="26">
        <v>6</v>
      </c>
      <c r="C19" s="15" t="s">
        <v>68</v>
      </c>
      <c r="D19" s="27" t="s">
        <v>19</v>
      </c>
      <c r="E19" s="27">
        <v>1</v>
      </c>
      <c r="F19" s="152">
        <v>0</v>
      </c>
      <c r="G19" s="130">
        <f>F19*E19</f>
        <v>0</v>
      </c>
    </row>
    <row r="20" spans="1:7" x14ac:dyDescent="0.2">
      <c r="A20" s="20"/>
      <c r="B20" s="26"/>
      <c r="C20" s="20"/>
      <c r="G20" s="23"/>
    </row>
    <row r="21" spans="1:7" ht="204" x14ac:dyDescent="0.2">
      <c r="B21" s="26">
        <v>7</v>
      </c>
      <c r="C21" s="15" t="s">
        <v>69</v>
      </c>
      <c r="D21" s="27" t="s">
        <v>21</v>
      </c>
      <c r="E21" s="27">
        <v>79</v>
      </c>
      <c r="F21" s="152">
        <v>0</v>
      </c>
      <c r="G21" s="130">
        <f>F21*E21</f>
        <v>0</v>
      </c>
    </row>
    <row r="22" spans="1:7" x14ac:dyDescent="0.2">
      <c r="B22" s="26"/>
      <c r="G22" s="23"/>
    </row>
    <row r="23" spans="1:7" ht="102" x14ac:dyDescent="0.2">
      <c r="B23" s="26">
        <v>8</v>
      </c>
      <c r="C23" s="69" t="s">
        <v>70</v>
      </c>
      <c r="D23" s="27" t="s">
        <v>19</v>
      </c>
      <c r="E23" s="27">
        <v>2</v>
      </c>
      <c r="F23" s="152">
        <v>0</v>
      </c>
      <c r="G23" s="130">
        <f>F23*E23</f>
        <v>0</v>
      </c>
    </row>
    <row r="24" spans="1:7" x14ac:dyDescent="0.2">
      <c r="C24" s="69"/>
    </row>
    <row r="25" spans="1:7" ht="121.5" customHeight="1" x14ac:dyDescent="0.2">
      <c r="B25" s="26">
        <v>9</v>
      </c>
      <c r="C25" s="69" t="s">
        <v>71</v>
      </c>
      <c r="D25" s="27" t="s">
        <v>19</v>
      </c>
      <c r="E25" s="27">
        <v>1</v>
      </c>
      <c r="F25" s="152">
        <v>0</v>
      </c>
      <c r="G25" s="130">
        <f>F25*E25</f>
        <v>0</v>
      </c>
    </row>
    <row r="26" spans="1:7" x14ac:dyDescent="0.2">
      <c r="B26" s="26"/>
      <c r="C26" s="69"/>
      <c r="G26" s="23"/>
    </row>
    <row r="27" spans="1:7" ht="153" x14ac:dyDescent="0.2">
      <c r="B27" s="26">
        <v>10</v>
      </c>
      <c r="C27" s="15" t="s">
        <v>115</v>
      </c>
      <c r="D27" s="27" t="s">
        <v>20</v>
      </c>
      <c r="E27" s="27">
        <v>91</v>
      </c>
      <c r="F27" s="152">
        <v>0</v>
      </c>
      <c r="G27" s="130">
        <f>F27*E27</f>
        <v>0</v>
      </c>
    </row>
    <row r="28" spans="1:7" x14ac:dyDescent="0.2">
      <c r="B28" s="26"/>
      <c r="C28" s="15"/>
    </row>
    <row r="29" spans="1:7" x14ac:dyDescent="0.2">
      <c r="B29" s="26"/>
      <c r="C29" s="15"/>
    </row>
    <row r="31" spans="1:7" ht="13.5" thickBot="1" x14ac:dyDescent="0.25">
      <c r="C31" s="57" t="s">
        <v>22</v>
      </c>
      <c r="D31" s="113" t="s">
        <v>23</v>
      </c>
    </row>
    <row r="32" spans="1:7" ht="14.25" thickTop="1" thickBot="1" x14ac:dyDescent="0.25">
      <c r="C32" s="61" t="s">
        <v>24</v>
      </c>
      <c r="D32" s="114">
        <f>SUM(G9:G30)</f>
        <v>0</v>
      </c>
    </row>
    <row r="33" spans="3:4" ht="14.25" thickTop="1" thickBot="1" x14ac:dyDescent="0.25">
      <c r="C33" s="63" t="s">
        <v>25</v>
      </c>
      <c r="D33" s="115">
        <f>D32*0.22</f>
        <v>0</v>
      </c>
    </row>
    <row r="34" spans="3:4" ht="14.25" thickTop="1" thickBot="1" x14ac:dyDescent="0.25">
      <c r="C34" s="63" t="s">
        <v>26</v>
      </c>
      <c r="D34" s="115">
        <f>D32*1.22</f>
        <v>0</v>
      </c>
    </row>
  </sheetData>
  <sheetProtection algorithmName="SHA-512" hashValue="/8F+iUVnBY3edoS6qOpe3k7jWbypuL9mU6XY+BcjgY20bzFwzWFo9Dj5nldl6MBm0fxsClhT/mxy9R5RN2il5w==" saltValue="zGahhOdsbrpNnAMbJkrfAg==" spinCount="100000" sheet="1" objects="1" scenarios="1"/>
  <pageMargins left="0.59055118110236227" right="0.59055118110236227" top="0.74803149606299213" bottom="0.74803149606299213" header="0.31496062992125984" footer="0.31496062992125984"/>
  <pageSetup paperSize="9"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0D953-2006-4901-A892-65258AC2B151}">
  <sheetPr>
    <pageSetUpPr fitToPage="1"/>
  </sheetPr>
  <dimension ref="A1:G19"/>
  <sheetViews>
    <sheetView workbookViewId="0">
      <selection activeCell="B1" sqref="B1:E1048576"/>
    </sheetView>
  </sheetViews>
  <sheetFormatPr defaultColWidth="8.85546875" defaultRowHeight="12.75" x14ac:dyDescent="0.2"/>
  <cols>
    <col min="1" max="1" width="4.5703125" style="33" customWidth="1"/>
    <col min="2" max="2" width="5.42578125" style="56" customWidth="1"/>
    <col min="3" max="3" width="29.85546875" style="33" customWidth="1"/>
    <col min="4" max="4" width="12.140625" style="59" customWidth="1"/>
    <col min="5" max="5" width="9.140625" style="59"/>
    <col min="6" max="6" width="14.7109375" style="60" customWidth="1"/>
    <col min="7" max="7" width="15.42578125" style="60" customWidth="1"/>
    <col min="8" max="16384" width="8.85546875" style="33"/>
  </cols>
  <sheetData>
    <row r="1" spans="1:7" x14ac:dyDescent="0.2">
      <c r="A1" s="29"/>
      <c r="B1" s="30"/>
      <c r="C1" s="29"/>
      <c r="D1" s="31"/>
      <c r="E1" s="31"/>
      <c r="F1" s="32"/>
      <c r="G1" s="32"/>
    </row>
    <row r="2" spans="1:7" x14ac:dyDescent="0.2">
      <c r="A2" s="34"/>
      <c r="B2" s="35"/>
      <c r="C2" s="36" t="s">
        <v>123</v>
      </c>
      <c r="D2" s="37"/>
      <c r="E2" s="38"/>
      <c r="F2" s="39"/>
      <c r="G2" s="40"/>
    </row>
    <row r="3" spans="1:7" x14ac:dyDescent="0.2">
      <c r="A3" s="34"/>
      <c r="B3" s="41"/>
      <c r="C3" s="34"/>
      <c r="D3" s="37"/>
      <c r="E3" s="38"/>
      <c r="F3" s="39"/>
      <c r="G3" s="40"/>
    </row>
    <row r="4" spans="1:7" x14ac:dyDescent="0.2">
      <c r="A4" s="34"/>
      <c r="B4" s="41"/>
      <c r="C4" s="34"/>
      <c r="D4" s="37"/>
      <c r="E4" s="38"/>
      <c r="F4" s="39"/>
      <c r="G4" s="40"/>
    </row>
    <row r="5" spans="1:7" x14ac:dyDescent="0.2">
      <c r="A5" s="34"/>
      <c r="B5" s="42" t="s">
        <v>46</v>
      </c>
      <c r="C5" s="43"/>
      <c r="D5" s="44"/>
      <c r="E5" s="44"/>
      <c r="F5" s="45"/>
      <c r="G5" s="45"/>
    </row>
    <row r="6" spans="1:7" x14ac:dyDescent="0.2">
      <c r="A6" s="46"/>
      <c r="B6" s="35"/>
      <c r="C6" s="36"/>
      <c r="D6" s="47"/>
      <c r="E6" s="48"/>
      <c r="F6" s="49"/>
      <c r="G6" s="50"/>
    </row>
    <row r="7" spans="1:7" ht="26.25" thickBot="1" x14ac:dyDescent="0.25">
      <c r="A7" s="4"/>
      <c r="B7" s="51" t="s">
        <v>13</v>
      </c>
      <c r="C7" s="52" t="s">
        <v>14</v>
      </c>
      <c r="D7" s="53" t="s">
        <v>15</v>
      </c>
      <c r="E7" s="53" t="s">
        <v>16</v>
      </c>
      <c r="F7" s="54" t="s">
        <v>17</v>
      </c>
      <c r="G7" s="55" t="s">
        <v>18</v>
      </c>
    </row>
    <row r="9" spans="1:7" ht="73.5" customHeight="1" x14ac:dyDescent="0.2">
      <c r="A9" s="20"/>
      <c r="B9" s="118">
        <v>1</v>
      </c>
      <c r="C9" s="17" t="s">
        <v>30</v>
      </c>
      <c r="D9" s="27" t="s">
        <v>19</v>
      </c>
      <c r="E9" s="27">
        <v>1</v>
      </c>
      <c r="F9" s="152">
        <v>0</v>
      </c>
      <c r="G9" s="130">
        <f>F9*E9</f>
        <v>0</v>
      </c>
    </row>
    <row r="10" spans="1:7" ht="101.25" customHeight="1" x14ac:dyDescent="0.2">
      <c r="A10" s="20"/>
      <c r="B10" s="26"/>
      <c r="C10" s="17"/>
      <c r="D10" s="27"/>
      <c r="E10" s="27"/>
      <c r="F10" s="28"/>
      <c r="G10" s="28"/>
    </row>
    <row r="11" spans="1:7" x14ac:dyDescent="0.2">
      <c r="A11" s="20"/>
      <c r="B11" s="26"/>
      <c r="C11" s="19"/>
      <c r="D11" s="27"/>
      <c r="E11" s="27"/>
      <c r="F11" s="28"/>
      <c r="G11" s="28"/>
    </row>
    <row r="12" spans="1:7" x14ac:dyDescent="0.2">
      <c r="A12" s="20"/>
      <c r="B12" s="26"/>
      <c r="C12" s="15"/>
      <c r="D12" s="27"/>
      <c r="E12" s="27"/>
      <c r="F12" s="28"/>
      <c r="G12" s="28"/>
    </row>
    <row r="13" spans="1:7" x14ac:dyDescent="0.2">
      <c r="A13" s="20"/>
      <c r="B13" s="26"/>
      <c r="C13" s="20"/>
      <c r="D13" s="27"/>
      <c r="E13" s="27"/>
      <c r="F13" s="28"/>
      <c r="G13" s="28"/>
    </row>
    <row r="14" spans="1:7" x14ac:dyDescent="0.2">
      <c r="A14" s="20"/>
      <c r="B14" s="26"/>
      <c r="C14" s="20"/>
      <c r="D14" s="27"/>
      <c r="E14" s="27"/>
      <c r="F14" s="28"/>
      <c r="G14" s="28"/>
    </row>
    <row r="16" spans="1:7" ht="13.5" thickBot="1" x14ac:dyDescent="0.25">
      <c r="C16" s="57" t="s">
        <v>22</v>
      </c>
      <c r="D16" s="58" t="s">
        <v>23</v>
      </c>
    </row>
    <row r="17" spans="3:4" ht="14.25" thickTop="1" thickBot="1" x14ac:dyDescent="0.25">
      <c r="C17" s="61" t="s">
        <v>24</v>
      </c>
      <c r="D17" s="62">
        <f>SUM(G9:G14)</f>
        <v>0</v>
      </c>
    </row>
    <row r="18" spans="3:4" ht="14.25" thickTop="1" thickBot="1" x14ac:dyDescent="0.25">
      <c r="C18" s="63" t="s">
        <v>25</v>
      </c>
      <c r="D18" s="64">
        <f>D17*0.22</f>
        <v>0</v>
      </c>
    </row>
    <row r="19" spans="3:4" ht="14.25" thickTop="1" thickBot="1" x14ac:dyDescent="0.25">
      <c r="C19" s="63" t="s">
        <v>26</v>
      </c>
      <c r="D19" s="64">
        <f>D17*1.22</f>
        <v>0</v>
      </c>
    </row>
  </sheetData>
  <sheetProtection algorithmName="SHA-512" hashValue="VDxKRl/V+390ytilb26V3AYWTJeePxhFruev7yddxcFASPcI9J2kPqJjls1gKbdCJrgM6sAyaT6t00xQznYnIQ==" saltValue="xZbNuPXH/2EhP9JvvOeM5Q==" spinCount="100000" sheet="1" objects="1" scenarios="1"/>
  <pageMargins left="0.7" right="0.7" top="0.75" bottom="0.75" header="0.3" footer="0.3"/>
  <pageSetup paperSize="9" scale="87"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F8174-AF1C-49AE-B378-5FF229ABFF16}">
  <sheetPr>
    <pageSetUpPr fitToPage="1"/>
  </sheetPr>
  <dimension ref="A1:G49"/>
  <sheetViews>
    <sheetView zoomScaleNormal="100" workbookViewId="0">
      <selection activeCell="B1" sqref="B1:E1048576"/>
    </sheetView>
  </sheetViews>
  <sheetFormatPr defaultColWidth="9.140625" defaultRowHeight="12.75" x14ac:dyDescent="0.2"/>
  <cols>
    <col min="1" max="1" width="4.7109375" style="33" customWidth="1"/>
    <col min="2" max="2" width="4.85546875" style="33" customWidth="1"/>
    <col min="3" max="3" width="45" style="33" customWidth="1"/>
    <col min="4" max="4" width="11" style="33" customWidth="1"/>
    <col min="5" max="5" width="7.7109375" style="33" customWidth="1"/>
    <col min="6" max="6" width="12" style="33" customWidth="1"/>
    <col min="7" max="7" width="17.5703125" style="33" customWidth="1"/>
    <col min="8" max="16384" width="9.140625" style="33"/>
  </cols>
  <sheetData>
    <row r="1" spans="1:7" x14ac:dyDescent="0.2">
      <c r="A1" s="33" t="s">
        <v>106</v>
      </c>
    </row>
    <row r="2" spans="1:7" x14ac:dyDescent="0.2">
      <c r="A2" s="10"/>
      <c r="B2" s="42"/>
      <c r="C2" s="9" t="s">
        <v>123</v>
      </c>
      <c r="D2" s="80"/>
      <c r="E2" s="81"/>
      <c r="F2" s="82"/>
      <c r="G2" s="23"/>
    </row>
    <row r="3" spans="1:7" x14ac:dyDescent="0.2">
      <c r="A3" s="83"/>
      <c r="B3" s="84"/>
      <c r="C3" s="83"/>
      <c r="D3" s="84"/>
      <c r="E3" s="81"/>
      <c r="F3" s="85"/>
      <c r="G3" s="23"/>
    </row>
    <row r="4" spans="1:7" x14ac:dyDescent="0.2">
      <c r="A4" s="83"/>
      <c r="B4" s="84"/>
      <c r="C4" s="83"/>
      <c r="D4" s="84"/>
      <c r="E4" s="81"/>
      <c r="F4" s="85"/>
      <c r="G4" s="23"/>
    </row>
    <row r="5" spans="1:7" x14ac:dyDescent="0.2">
      <c r="A5" s="83"/>
      <c r="B5" s="84"/>
      <c r="C5" s="155" t="s">
        <v>45</v>
      </c>
      <c r="D5" s="155"/>
      <c r="E5" s="155"/>
      <c r="F5" s="155"/>
      <c r="G5" s="155"/>
    </row>
    <row r="6" spans="1:7" x14ac:dyDescent="0.2">
      <c r="A6" s="86"/>
      <c r="B6" s="87"/>
      <c r="C6" s="9"/>
      <c r="D6" s="87"/>
      <c r="E6" s="88"/>
      <c r="F6" s="89"/>
      <c r="G6" s="90"/>
    </row>
    <row r="7" spans="1:7" ht="26.25" thickBot="1" x14ac:dyDescent="0.25">
      <c r="A7" s="79"/>
      <c r="B7" s="91" t="s">
        <v>13</v>
      </c>
      <c r="C7" s="92" t="s">
        <v>14</v>
      </c>
      <c r="D7" s="91" t="s">
        <v>15</v>
      </c>
      <c r="E7" s="93" t="s">
        <v>16</v>
      </c>
      <c r="F7" s="94" t="s">
        <v>17</v>
      </c>
      <c r="G7" s="94" t="s">
        <v>18</v>
      </c>
    </row>
    <row r="8" spans="1:7" x14ac:dyDescent="0.2">
      <c r="A8" s="10"/>
      <c r="B8" s="80"/>
      <c r="C8" s="15"/>
      <c r="D8" s="80"/>
      <c r="E8" s="81"/>
      <c r="F8" s="82"/>
      <c r="G8" s="23"/>
    </row>
    <row r="9" spans="1:7" x14ac:dyDescent="0.2">
      <c r="A9" s="10"/>
      <c r="B9" s="80"/>
      <c r="C9" s="95" t="s">
        <v>22</v>
      </c>
      <c r="D9" s="80"/>
      <c r="E9" s="81"/>
      <c r="F9" s="96" t="s">
        <v>31</v>
      </c>
      <c r="G9" s="90">
        <f>SUM(G10:G31)</f>
        <v>0</v>
      </c>
    </row>
    <row r="10" spans="1:7" x14ac:dyDescent="0.2">
      <c r="A10" s="10"/>
      <c r="B10" s="11"/>
      <c r="C10" s="9"/>
      <c r="D10" s="11"/>
      <c r="E10" s="13"/>
      <c r="F10" s="16"/>
      <c r="G10" s="14"/>
    </row>
    <row r="11" spans="1:7" ht="25.5" x14ac:dyDescent="0.2">
      <c r="A11" s="10"/>
      <c r="B11" s="11" t="s">
        <v>32</v>
      </c>
      <c r="C11" s="69" t="s">
        <v>107</v>
      </c>
      <c r="D11" s="11" t="s">
        <v>19</v>
      </c>
      <c r="E11" s="13">
        <v>1</v>
      </c>
      <c r="F11" s="152">
        <v>0</v>
      </c>
      <c r="G11" s="130">
        <f>F11*E11</f>
        <v>0</v>
      </c>
    </row>
    <row r="12" spans="1:7" ht="109.5" customHeight="1" x14ac:dyDescent="0.2">
      <c r="A12" s="10"/>
      <c r="B12" s="11"/>
      <c r="C12" s="9"/>
      <c r="D12" s="11"/>
      <c r="E12" s="13"/>
      <c r="F12" s="16"/>
      <c r="G12" s="14"/>
    </row>
    <row r="13" spans="1:7" x14ac:dyDescent="0.2">
      <c r="A13" s="10"/>
      <c r="B13" s="11"/>
      <c r="D13" s="11"/>
      <c r="E13" s="13"/>
      <c r="F13" s="16"/>
      <c r="G13" s="14"/>
    </row>
    <row r="14" spans="1:7" ht="38.25" x14ac:dyDescent="0.2">
      <c r="A14" s="10"/>
      <c r="B14" s="11" t="s">
        <v>33</v>
      </c>
      <c r="C14" s="69" t="s">
        <v>84</v>
      </c>
      <c r="D14" s="11" t="s">
        <v>19</v>
      </c>
      <c r="E14" s="13">
        <v>1</v>
      </c>
      <c r="F14" s="152">
        <v>0</v>
      </c>
      <c r="G14" s="130">
        <f>F14*E14</f>
        <v>0</v>
      </c>
    </row>
    <row r="15" spans="1:7" ht="134.25" customHeight="1" x14ac:dyDescent="0.2">
      <c r="A15" s="10"/>
      <c r="B15" s="11"/>
      <c r="C15" s="69"/>
      <c r="D15" s="11"/>
      <c r="E15" s="13"/>
      <c r="F15" s="16"/>
      <c r="G15" s="14"/>
    </row>
    <row r="16" spans="1:7" x14ac:dyDescent="0.2">
      <c r="A16" s="10"/>
      <c r="B16" s="11"/>
      <c r="C16" s="9"/>
      <c r="D16" s="11"/>
      <c r="E16" s="13"/>
      <c r="F16" s="16"/>
      <c r="G16" s="14"/>
    </row>
    <row r="17" spans="1:7" ht="25.5" x14ac:dyDescent="0.2">
      <c r="A17" s="10"/>
      <c r="B17" s="11" t="s">
        <v>80</v>
      </c>
      <c r="C17" s="69" t="s">
        <v>116</v>
      </c>
      <c r="D17" s="11" t="s">
        <v>19</v>
      </c>
      <c r="E17" s="13">
        <v>1</v>
      </c>
      <c r="F17" s="152">
        <v>0</v>
      </c>
      <c r="G17" s="130">
        <f>F17*E17</f>
        <v>0</v>
      </c>
    </row>
    <row r="18" spans="1:7" ht="152.25" customHeight="1" x14ac:dyDescent="0.2">
      <c r="A18" s="10"/>
      <c r="B18" s="11"/>
      <c r="C18" s="69"/>
      <c r="D18" s="11"/>
      <c r="E18" s="13"/>
      <c r="F18" s="16"/>
      <c r="G18" s="14"/>
    </row>
    <row r="19" spans="1:7" x14ac:dyDescent="0.2">
      <c r="A19" s="10"/>
      <c r="B19" s="11"/>
      <c r="C19" s="9"/>
      <c r="D19" s="11"/>
      <c r="E19" s="13"/>
      <c r="F19" s="16"/>
      <c r="G19" s="14"/>
    </row>
    <row r="20" spans="1:7" x14ac:dyDescent="0.2">
      <c r="A20" s="10"/>
      <c r="B20" s="11" t="s">
        <v>81</v>
      </c>
      <c r="C20" s="15" t="s">
        <v>83</v>
      </c>
      <c r="D20" s="11" t="s">
        <v>19</v>
      </c>
      <c r="E20" s="13">
        <v>1</v>
      </c>
      <c r="F20" s="152">
        <v>0</v>
      </c>
      <c r="G20" s="130">
        <f>F20*E20</f>
        <v>0</v>
      </c>
    </row>
    <row r="21" spans="1:7" x14ac:dyDescent="0.2">
      <c r="A21" s="10"/>
      <c r="B21" s="11"/>
      <c r="C21" s="15"/>
      <c r="D21" s="11"/>
      <c r="E21" s="13"/>
      <c r="F21" s="16"/>
      <c r="G21" s="14"/>
    </row>
    <row r="22" spans="1:7" ht="127.5" x14ac:dyDescent="0.2">
      <c r="A22" s="10"/>
      <c r="B22" s="11" t="s">
        <v>82</v>
      </c>
      <c r="C22" s="15" t="s">
        <v>120</v>
      </c>
      <c r="D22" s="27" t="s">
        <v>20</v>
      </c>
      <c r="E22" s="27">
        <v>95</v>
      </c>
      <c r="F22" s="152">
        <v>0</v>
      </c>
      <c r="G22" s="130">
        <f>F22*E22</f>
        <v>0</v>
      </c>
    </row>
    <row r="23" spans="1:7" x14ac:dyDescent="0.2">
      <c r="A23" s="10"/>
      <c r="B23" s="11"/>
      <c r="C23" s="15"/>
      <c r="D23" s="11"/>
      <c r="E23" s="13"/>
      <c r="F23" s="16"/>
      <c r="G23" s="14"/>
    </row>
    <row r="24" spans="1:7" ht="51" x14ac:dyDescent="0.2">
      <c r="A24" s="10"/>
      <c r="B24" s="11" t="s">
        <v>85</v>
      </c>
      <c r="C24" s="15" t="s">
        <v>93</v>
      </c>
      <c r="D24" s="11" t="s">
        <v>19</v>
      </c>
      <c r="E24" s="13">
        <v>1</v>
      </c>
      <c r="F24" s="152">
        <v>0</v>
      </c>
      <c r="G24" s="130">
        <f>F24*E24</f>
        <v>0</v>
      </c>
    </row>
    <row r="25" spans="1:7" x14ac:dyDescent="0.2">
      <c r="A25" s="10"/>
      <c r="B25" s="11"/>
      <c r="C25" s="15"/>
      <c r="D25" s="11"/>
      <c r="E25" s="13"/>
      <c r="F25" s="16"/>
      <c r="G25" s="14"/>
    </row>
    <row r="26" spans="1:7" ht="25.5" x14ac:dyDescent="0.2">
      <c r="A26" s="10"/>
      <c r="B26" s="11" t="s">
        <v>86</v>
      </c>
      <c r="C26" s="116" t="s">
        <v>119</v>
      </c>
      <c r="D26" s="11" t="s">
        <v>57</v>
      </c>
      <c r="E26" s="13">
        <v>5</v>
      </c>
      <c r="F26" s="152">
        <v>0</v>
      </c>
      <c r="G26" s="130">
        <f>F26*E26</f>
        <v>0</v>
      </c>
    </row>
    <row r="27" spans="1:7" x14ac:dyDescent="0.2">
      <c r="A27" s="10"/>
      <c r="B27" s="11"/>
      <c r="C27" s="15"/>
      <c r="D27" s="11"/>
      <c r="E27" s="13"/>
      <c r="F27" s="16"/>
      <c r="G27" s="14"/>
    </row>
    <row r="28" spans="1:7" x14ac:dyDescent="0.2">
      <c r="A28" s="10"/>
      <c r="B28" s="11" t="s">
        <v>87</v>
      </c>
      <c r="C28" s="116" t="s">
        <v>108</v>
      </c>
      <c r="D28" s="11" t="s">
        <v>19</v>
      </c>
      <c r="E28" s="13">
        <v>1</v>
      </c>
      <c r="F28" s="152">
        <v>0</v>
      </c>
      <c r="G28" s="130">
        <f>F28*E28</f>
        <v>0</v>
      </c>
    </row>
    <row r="29" spans="1:7" x14ac:dyDescent="0.2">
      <c r="A29" s="10"/>
      <c r="B29" s="11"/>
      <c r="C29" s="15"/>
      <c r="D29" s="11"/>
      <c r="E29" s="13"/>
      <c r="F29" s="16"/>
      <c r="G29" s="14"/>
    </row>
    <row r="30" spans="1:7" x14ac:dyDescent="0.2">
      <c r="A30" s="10"/>
      <c r="B30" s="11"/>
      <c r="C30" s="15"/>
      <c r="D30" s="11"/>
      <c r="E30" s="13"/>
      <c r="F30" s="16"/>
      <c r="G30" s="14"/>
    </row>
    <row r="31" spans="1:7" x14ac:dyDescent="0.2">
      <c r="A31" s="10"/>
      <c r="B31" s="11"/>
      <c r="C31" s="15"/>
      <c r="D31" s="11"/>
      <c r="E31" s="13"/>
      <c r="F31" s="16"/>
      <c r="G31" s="14"/>
    </row>
    <row r="32" spans="1:7" x14ac:dyDescent="0.2">
      <c r="A32" s="10"/>
      <c r="B32" s="11"/>
      <c r="C32" s="12"/>
      <c r="D32" s="11"/>
      <c r="E32" s="97"/>
      <c r="F32" s="98"/>
      <c r="G32" s="14"/>
    </row>
    <row r="33" spans="1:7" ht="13.5" thickBot="1" x14ac:dyDescent="0.25">
      <c r="A33" s="10"/>
      <c r="B33" s="11"/>
      <c r="C33" s="99" t="s">
        <v>22</v>
      </c>
      <c r="D33" s="100"/>
      <c r="E33" s="97"/>
      <c r="F33" s="98"/>
      <c r="G33" s="14"/>
    </row>
    <row r="34" spans="1:7" ht="14.25" thickTop="1" thickBot="1" x14ac:dyDescent="0.25">
      <c r="A34" s="10"/>
      <c r="B34" s="11"/>
      <c r="C34" s="101" t="s">
        <v>24</v>
      </c>
      <c r="D34" s="102">
        <f>G9</f>
        <v>0</v>
      </c>
      <c r="E34" s="97"/>
      <c r="F34" s="98"/>
      <c r="G34" s="14"/>
    </row>
    <row r="35" spans="1:7" ht="14.25" thickTop="1" thickBot="1" x14ac:dyDescent="0.25">
      <c r="A35" s="10"/>
      <c r="B35" s="80"/>
      <c r="C35" s="101" t="s">
        <v>25</v>
      </c>
      <c r="D35" s="102">
        <f>0.22*D34</f>
        <v>0</v>
      </c>
      <c r="E35" s="81"/>
      <c r="F35" s="103"/>
      <c r="G35" s="23"/>
    </row>
    <row r="36" spans="1:7" ht="14.25" thickTop="1" thickBot="1" x14ac:dyDescent="0.25">
      <c r="A36" s="10"/>
      <c r="B36" s="80"/>
      <c r="C36" s="101" t="s">
        <v>26</v>
      </c>
      <c r="D36" s="102">
        <f>+SUM(D34:D35)</f>
        <v>0</v>
      </c>
      <c r="E36" s="81"/>
      <c r="F36" s="103"/>
      <c r="G36" s="23"/>
    </row>
    <row r="37" spans="1:7" ht="13.5" thickTop="1" x14ac:dyDescent="0.2">
      <c r="A37" s="34"/>
      <c r="B37" s="34"/>
      <c r="C37" s="34"/>
      <c r="D37" s="34"/>
      <c r="E37" s="34"/>
      <c r="F37" s="104"/>
      <c r="G37" s="34"/>
    </row>
    <row r="38" spans="1:7" x14ac:dyDescent="0.2">
      <c r="A38" s="34"/>
      <c r="B38" s="34"/>
      <c r="C38" s="4"/>
      <c r="D38" s="34"/>
      <c r="E38" s="34"/>
      <c r="F38" s="104"/>
      <c r="G38" s="34"/>
    </row>
    <row r="39" spans="1:7" x14ac:dyDescent="0.2">
      <c r="F39" s="105"/>
    </row>
    <row r="40" spans="1:7" x14ac:dyDescent="0.2">
      <c r="F40" s="105"/>
    </row>
    <row r="41" spans="1:7" x14ac:dyDescent="0.2">
      <c r="F41" s="105"/>
    </row>
    <row r="42" spans="1:7" x14ac:dyDescent="0.2">
      <c r="F42" s="105"/>
    </row>
    <row r="43" spans="1:7" x14ac:dyDescent="0.2">
      <c r="F43" s="105"/>
    </row>
    <row r="44" spans="1:7" x14ac:dyDescent="0.2">
      <c r="F44" s="105"/>
    </row>
    <row r="45" spans="1:7" x14ac:dyDescent="0.2">
      <c r="F45" s="105"/>
    </row>
    <row r="46" spans="1:7" x14ac:dyDescent="0.2">
      <c r="F46" s="105"/>
    </row>
    <row r="47" spans="1:7" x14ac:dyDescent="0.2">
      <c r="F47" s="105"/>
    </row>
    <row r="48" spans="1:7" x14ac:dyDescent="0.2">
      <c r="F48" s="105"/>
    </row>
    <row r="49" spans="6:6" x14ac:dyDescent="0.2">
      <c r="F49" s="105"/>
    </row>
  </sheetData>
  <sheetProtection algorithmName="SHA-512" hashValue="GIlEeXD/Qgc6m/OdNx1zM2QhFomCWWlJBssbnEWN+kJkpYcvdRNngAlBK7LZTyq8VtegMeErOPS4pqqyTpqYhg==" saltValue="yH7Uw691GRSEjmrOgt979A==" spinCount="100000" sheet="1" objects="1" scenarios="1"/>
  <mergeCells count="1">
    <mergeCell ref="C5:G5"/>
  </mergeCells>
  <pageMargins left="0.7" right="0.7" top="0.75" bottom="0.75" header="0.3" footer="0.3"/>
  <pageSetup paperSize="9" scale="85"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D1CF5-C244-4ACB-BFC3-D0CEF95B9068}">
  <sheetPr>
    <pageSetUpPr fitToPage="1"/>
  </sheetPr>
  <dimension ref="A1:G35"/>
  <sheetViews>
    <sheetView topLeftCell="A17" workbookViewId="0">
      <selection activeCell="E26" sqref="E26"/>
    </sheetView>
  </sheetViews>
  <sheetFormatPr defaultColWidth="9.140625" defaultRowHeight="12.75" x14ac:dyDescent="0.2"/>
  <cols>
    <col min="1" max="1" width="4.5703125" style="33" customWidth="1"/>
    <col min="2" max="2" width="5.42578125" style="56" customWidth="1"/>
    <col min="3" max="3" width="38.5703125" style="33" customWidth="1"/>
    <col min="4" max="4" width="12.140625" style="59" customWidth="1"/>
    <col min="5" max="5" width="9.140625" style="59"/>
    <col min="6" max="6" width="14.7109375" style="60" customWidth="1"/>
    <col min="7" max="7" width="15.42578125" style="60" customWidth="1"/>
    <col min="8" max="16384" width="9.140625" style="33"/>
  </cols>
  <sheetData>
    <row r="1" spans="1:7" x14ac:dyDescent="0.2">
      <c r="A1" s="29"/>
      <c r="B1" s="30"/>
      <c r="C1" s="29"/>
      <c r="D1" s="31"/>
      <c r="E1" s="31"/>
      <c r="F1" s="32"/>
      <c r="G1" s="32"/>
    </row>
    <row r="2" spans="1:7" x14ac:dyDescent="0.2">
      <c r="A2" s="34"/>
      <c r="B2" s="35"/>
      <c r="C2" s="36" t="s">
        <v>123</v>
      </c>
      <c r="D2" s="37"/>
      <c r="E2" s="38"/>
      <c r="F2" s="39"/>
      <c r="G2" s="40"/>
    </row>
    <row r="3" spans="1:7" x14ac:dyDescent="0.2">
      <c r="A3" s="34"/>
      <c r="B3" s="41"/>
      <c r="C3" s="34"/>
      <c r="D3" s="37"/>
      <c r="E3" s="38"/>
      <c r="F3" s="39"/>
      <c r="G3" s="40"/>
    </row>
    <row r="4" spans="1:7" x14ac:dyDescent="0.2">
      <c r="A4" s="34"/>
      <c r="B4" s="41"/>
      <c r="C4" s="34"/>
      <c r="D4" s="37"/>
      <c r="E4" s="38"/>
      <c r="F4" s="39"/>
      <c r="G4" s="40"/>
    </row>
    <row r="5" spans="1:7" x14ac:dyDescent="0.2">
      <c r="A5" s="34"/>
      <c r="B5" s="42" t="s">
        <v>44</v>
      </c>
      <c r="C5" s="43"/>
      <c r="D5" s="44"/>
      <c r="E5" s="44"/>
      <c r="F5" s="45"/>
      <c r="G5" s="45"/>
    </row>
    <row r="6" spans="1:7" x14ac:dyDescent="0.2">
      <c r="A6" s="46"/>
      <c r="B6" s="35"/>
      <c r="C6" s="36"/>
      <c r="D6" s="47"/>
      <c r="E6" s="48"/>
      <c r="F6" s="49"/>
      <c r="G6" s="50"/>
    </row>
    <row r="7" spans="1:7" ht="25.5" x14ac:dyDescent="0.2">
      <c r="A7" s="4"/>
      <c r="B7" s="51" t="s">
        <v>13</v>
      </c>
      <c r="C7" s="52" t="s">
        <v>14</v>
      </c>
      <c r="D7" s="53" t="s">
        <v>15</v>
      </c>
      <c r="E7" s="53" t="s">
        <v>16</v>
      </c>
      <c r="F7" s="54" t="s">
        <v>17</v>
      </c>
      <c r="G7" s="55" t="s">
        <v>18</v>
      </c>
    </row>
    <row r="10" spans="1:7" x14ac:dyDescent="0.2">
      <c r="B10" s="56">
        <v>1</v>
      </c>
      <c r="C10" s="69" t="s">
        <v>117</v>
      </c>
      <c r="D10" s="59" t="s">
        <v>19</v>
      </c>
      <c r="E10" s="59">
        <v>1</v>
      </c>
      <c r="F10" s="152">
        <v>0</v>
      </c>
      <c r="G10" s="130">
        <f>F10*E10</f>
        <v>0</v>
      </c>
    </row>
    <row r="12" spans="1:7" x14ac:dyDescent="0.2">
      <c r="B12" s="33"/>
      <c r="C12" s="9" t="s">
        <v>54</v>
      </c>
      <c r="D12" s="33"/>
      <c r="E12" s="33"/>
      <c r="F12" s="33"/>
      <c r="G12" s="33"/>
    </row>
    <row r="13" spans="1:7" ht="25.5" x14ac:dyDescent="0.2">
      <c r="A13" s="20"/>
      <c r="B13" s="26">
        <v>2</v>
      </c>
      <c r="C13" s="15" t="s">
        <v>118</v>
      </c>
      <c r="D13" s="27" t="s">
        <v>21</v>
      </c>
      <c r="E13" s="27">
        <v>35</v>
      </c>
      <c r="F13" s="152">
        <v>0</v>
      </c>
      <c r="G13" s="130">
        <f>F13*E13</f>
        <v>0</v>
      </c>
    </row>
    <row r="14" spans="1:7" x14ac:dyDescent="0.2">
      <c r="A14" s="20"/>
      <c r="B14" s="26"/>
      <c r="C14" s="20"/>
      <c r="D14" s="27"/>
      <c r="E14" s="27"/>
      <c r="F14" s="28"/>
      <c r="G14" s="28"/>
    </row>
    <row r="15" spans="1:7" x14ac:dyDescent="0.2">
      <c r="A15" s="20"/>
      <c r="B15" s="26"/>
      <c r="C15" s="119" t="s">
        <v>55</v>
      </c>
      <c r="D15" s="27"/>
      <c r="E15" s="27"/>
      <c r="F15" s="28"/>
      <c r="G15" s="28"/>
    </row>
    <row r="16" spans="1:7" ht="38.25" x14ac:dyDescent="0.2">
      <c r="A16" s="20"/>
      <c r="B16" s="26">
        <v>3</v>
      </c>
      <c r="C16" s="121" t="s">
        <v>56</v>
      </c>
      <c r="D16" s="27" t="s">
        <v>57</v>
      </c>
      <c r="E16" s="27">
        <v>30</v>
      </c>
      <c r="F16" s="152">
        <v>0</v>
      </c>
      <c r="G16" s="130">
        <f>F16*E16</f>
        <v>0</v>
      </c>
    </row>
    <row r="17" spans="1:7" ht="25.5" x14ac:dyDescent="0.2">
      <c r="A17" s="20"/>
      <c r="B17" s="26">
        <v>4</v>
      </c>
      <c r="C17" s="12" t="s">
        <v>58</v>
      </c>
      <c r="D17" s="27" t="s">
        <v>57</v>
      </c>
      <c r="E17" s="27">
        <v>10</v>
      </c>
      <c r="F17" s="152">
        <v>0</v>
      </c>
      <c r="G17" s="130">
        <f>F17*E17</f>
        <v>0</v>
      </c>
    </row>
    <row r="18" spans="1:7" x14ac:dyDescent="0.2">
      <c r="A18" s="20"/>
      <c r="B18" s="26">
        <v>5</v>
      </c>
      <c r="C18" s="12" t="s">
        <v>59</v>
      </c>
      <c r="D18" s="27" t="s">
        <v>57</v>
      </c>
      <c r="E18" s="27">
        <v>45</v>
      </c>
      <c r="F18" s="152">
        <v>0</v>
      </c>
      <c r="G18" s="130">
        <f>F18*E18</f>
        <v>0</v>
      </c>
    </row>
    <row r="19" spans="1:7" x14ac:dyDescent="0.2">
      <c r="A19" s="20"/>
      <c r="B19" s="26"/>
      <c r="C19" s="12"/>
      <c r="D19" s="27"/>
      <c r="E19" s="27"/>
      <c r="F19" s="28"/>
      <c r="G19" s="28"/>
    </row>
    <row r="20" spans="1:7" ht="51" x14ac:dyDescent="0.2">
      <c r="A20" s="20"/>
      <c r="B20" s="26"/>
      <c r="C20" s="120" t="s">
        <v>60</v>
      </c>
      <c r="D20" s="27"/>
      <c r="E20" s="27"/>
      <c r="F20" s="28"/>
      <c r="G20" s="28"/>
    </row>
    <row r="21" spans="1:7" x14ac:dyDescent="0.2">
      <c r="A21" s="20"/>
      <c r="B21" s="26">
        <v>6</v>
      </c>
      <c r="C21" s="12" t="s">
        <v>61</v>
      </c>
      <c r="D21" s="27" t="s">
        <v>21</v>
      </c>
      <c r="E21" s="27">
        <v>60</v>
      </c>
      <c r="F21" s="152">
        <v>0</v>
      </c>
      <c r="G21" s="130">
        <f t="shared" ref="G21:G28" si="0">F21*E21</f>
        <v>0</v>
      </c>
    </row>
    <row r="22" spans="1:7" x14ac:dyDescent="0.2">
      <c r="A22" s="20"/>
      <c r="B22" s="26">
        <v>7</v>
      </c>
      <c r="C22" s="12" t="s">
        <v>34</v>
      </c>
      <c r="D22" s="27" t="s">
        <v>35</v>
      </c>
      <c r="E22" s="27">
        <v>2500</v>
      </c>
      <c r="F22" s="152">
        <v>0</v>
      </c>
      <c r="G22" s="130">
        <f t="shared" si="0"/>
        <v>0</v>
      </c>
    </row>
    <row r="23" spans="1:7" ht="25.5" x14ac:dyDescent="0.2">
      <c r="A23" s="20"/>
      <c r="B23" s="26">
        <v>8</v>
      </c>
      <c r="C23" s="12" t="s">
        <v>62</v>
      </c>
      <c r="D23" s="27" t="s">
        <v>57</v>
      </c>
      <c r="E23" s="27">
        <v>35</v>
      </c>
      <c r="F23" s="152">
        <v>0</v>
      </c>
      <c r="G23" s="130">
        <f t="shared" si="0"/>
        <v>0</v>
      </c>
    </row>
    <row r="24" spans="1:7" ht="25.5" x14ac:dyDescent="0.2">
      <c r="A24" s="20"/>
      <c r="B24" s="26">
        <v>9</v>
      </c>
      <c r="C24" s="12" t="s">
        <v>109</v>
      </c>
      <c r="D24" s="27" t="s">
        <v>21</v>
      </c>
      <c r="E24" s="27">
        <v>220</v>
      </c>
      <c r="F24" s="152">
        <v>0</v>
      </c>
      <c r="G24" s="130">
        <f t="shared" si="0"/>
        <v>0</v>
      </c>
    </row>
    <row r="25" spans="1:7" ht="25.5" x14ac:dyDescent="0.2">
      <c r="A25" s="20"/>
      <c r="B25" s="26">
        <v>10</v>
      </c>
      <c r="C25" s="12" t="s">
        <v>63</v>
      </c>
      <c r="D25" s="27" t="s">
        <v>21</v>
      </c>
      <c r="E25" s="27">
        <v>110</v>
      </c>
      <c r="F25" s="152">
        <v>0</v>
      </c>
      <c r="G25" s="130">
        <f t="shared" si="0"/>
        <v>0</v>
      </c>
    </row>
    <row r="26" spans="1:7" ht="51" x14ac:dyDescent="0.2">
      <c r="A26" s="20"/>
      <c r="B26" s="26">
        <v>11</v>
      </c>
      <c r="C26" s="12" t="s">
        <v>64</v>
      </c>
      <c r="D26" s="27" t="s">
        <v>19</v>
      </c>
      <c r="E26" s="27">
        <v>1</v>
      </c>
      <c r="F26" s="152">
        <v>0</v>
      </c>
      <c r="G26" s="130">
        <f t="shared" si="0"/>
        <v>0</v>
      </c>
    </row>
    <row r="27" spans="1:7" ht="51" x14ac:dyDescent="0.2">
      <c r="A27" s="20"/>
      <c r="B27" s="26">
        <v>12</v>
      </c>
      <c r="C27" s="19" t="s">
        <v>65</v>
      </c>
      <c r="D27" s="27" t="s">
        <v>19</v>
      </c>
      <c r="E27" s="27">
        <v>1</v>
      </c>
      <c r="F27" s="152">
        <v>0</v>
      </c>
      <c r="G27" s="130">
        <f t="shared" si="0"/>
        <v>0</v>
      </c>
    </row>
    <row r="28" spans="1:7" ht="25.5" x14ac:dyDescent="0.2">
      <c r="A28" s="20"/>
      <c r="B28" s="26">
        <v>13</v>
      </c>
      <c r="C28" s="19" t="s">
        <v>66</v>
      </c>
      <c r="D28" s="27" t="s">
        <v>21</v>
      </c>
      <c r="E28" s="27">
        <v>110</v>
      </c>
      <c r="F28" s="152">
        <v>0</v>
      </c>
      <c r="G28" s="130">
        <f t="shared" si="0"/>
        <v>0</v>
      </c>
    </row>
    <row r="29" spans="1:7" x14ac:dyDescent="0.2">
      <c r="A29" s="20"/>
      <c r="B29" s="26"/>
      <c r="C29" s="19"/>
      <c r="D29" s="27"/>
      <c r="E29" s="27"/>
      <c r="F29" s="28"/>
      <c r="G29" s="28"/>
    </row>
    <row r="30" spans="1:7" x14ac:dyDescent="0.2">
      <c r="A30" s="20"/>
      <c r="B30" s="26"/>
      <c r="C30" s="19"/>
      <c r="D30" s="27"/>
      <c r="E30" s="27"/>
      <c r="F30" s="28"/>
      <c r="G30" s="28"/>
    </row>
    <row r="32" spans="1:7" x14ac:dyDescent="0.2">
      <c r="C32" s="57" t="s">
        <v>22</v>
      </c>
      <c r="D32" s="58" t="s">
        <v>23</v>
      </c>
    </row>
    <row r="33" spans="3:4" x14ac:dyDescent="0.2">
      <c r="C33" s="61" t="s">
        <v>24</v>
      </c>
      <c r="D33" s="62">
        <f>SUM(G10:G30)</f>
        <v>0</v>
      </c>
    </row>
    <row r="34" spans="3:4" x14ac:dyDescent="0.2">
      <c r="C34" s="63" t="s">
        <v>25</v>
      </c>
      <c r="D34" s="64">
        <f>D33*0.22</f>
        <v>0</v>
      </c>
    </row>
    <row r="35" spans="3:4" x14ac:dyDescent="0.2">
      <c r="C35" s="63" t="s">
        <v>26</v>
      </c>
      <c r="D35" s="64">
        <f>D33*1.22</f>
        <v>0</v>
      </c>
    </row>
  </sheetData>
  <sheetProtection algorithmName="SHA-512" hashValue="sGfKQpxc8hJAWs/TvkrbF307c9sQCPZJsqpeXVq2m7k2Gq/8oeyFFBOvpEFc+P8XnfZQMgYx+H+VXmdn90BMVQ==" saltValue="t90Eb4wwuK1X7esy5Mz5Ow==" spinCount="100000" sheet="1" objects="1" scenarios="1"/>
  <pageMargins left="0.7" right="0.7" top="0.75" bottom="0.75" header="0.3" footer="0.3"/>
  <pageSetup paperSize="9" scale="87"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9C8DF-BA24-4239-B543-F1193BF5B4C6}">
  <sheetPr>
    <pageSetUpPr fitToPage="1"/>
  </sheetPr>
  <dimension ref="A1:G18"/>
  <sheetViews>
    <sheetView workbookViewId="0">
      <selection activeCell="B1" sqref="B1:E1048576"/>
    </sheetView>
  </sheetViews>
  <sheetFormatPr defaultColWidth="9.140625" defaultRowHeight="12.75" x14ac:dyDescent="0.2"/>
  <cols>
    <col min="1" max="1" width="4.5703125" style="33" customWidth="1"/>
    <col min="2" max="2" width="5.42578125" style="56" customWidth="1"/>
    <col min="3" max="3" width="29.85546875" style="33" customWidth="1"/>
    <col min="4" max="4" width="12.140625" style="59" customWidth="1"/>
    <col min="5" max="5" width="9.140625" style="59"/>
    <col min="6" max="6" width="14.7109375" style="60" customWidth="1"/>
    <col min="7" max="7" width="15.42578125" style="60" customWidth="1"/>
    <col min="8" max="16384" width="9.140625" style="33"/>
  </cols>
  <sheetData>
    <row r="1" spans="1:7" x14ac:dyDescent="0.2">
      <c r="A1" s="29"/>
      <c r="B1" s="30"/>
      <c r="C1" s="29"/>
      <c r="D1" s="31"/>
      <c r="E1" s="31"/>
      <c r="F1" s="32"/>
      <c r="G1" s="32"/>
    </row>
    <row r="2" spans="1:7" x14ac:dyDescent="0.2">
      <c r="A2" s="34"/>
      <c r="B2" s="35"/>
      <c r="C2" s="36" t="s">
        <v>123</v>
      </c>
      <c r="D2" s="37"/>
      <c r="E2" s="38"/>
      <c r="F2" s="39"/>
      <c r="G2" s="40"/>
    </row>
    <row r="3" spans="1:7" x14ac:dyDescent="0.2">
      <c r="A3" s="34"/>
      <c r="B3" s="41"/>
      <c r="C3" s="34"/>
      <c r="D3" s="37"/>
      <c r="E3" s="38"/>
      <c r="F3" s="39"/>
      <c r="G3" s="40"/>
    </row>
    <row r="4" spans="1:7" x14ac:dyDescent="0.2">
      <c r="A4" s="34"/>
      <c r="B4" s="41"/>
      <c r="C4" s="34"/>
      <c r="D4" s="37"/>
      <c r="E4" s="38"/>
      <c r="F4" s="39"/>
      <c r="G4" s="40"/>
    </row>
    <row r="5" spans="1:7" x14ac:dyDescent="0.2">
      <c r="A5" s="34"/>
      <c r="B5" s="42" t="s">
        <v>43</v>
      </c>
      <c r="C5" s="43"/>
      <c r="D5" s="44"/>
      <c r="E5" s="44"/>
      <c r="F5" s="45"/>
      <c r="G5" s="45"/>
    </row>
    <row r="6" spans="1:7" x14ac:dyDescent="0.2">
      <c r="A6" s="46"/>
      <c r="B6" s="35"/>
      <c r="C6" s="36"/>
      <c r="D6" s="47"/>
      <c r="E6" s="48"/>
      <c r="F6" s="49"/>
      <c r="G6" s="50"/>
    </row>
    <row r="7" spans="1:7" ht="25.5" x14ac:dyDescent="0.2">
      <c r="A7" s="4"/>
      <c r="B7" s="51" t="s">
        <v>13</v>
      </c>
      <c r="C7" s="52" t="s">
        <v>14</v>
      </c>
      <c r="D7" s="53" t="s">
        <v>15</v>
      </c>
      <c r="E7" s="53" t="s">
        <v>16</v>
      </c>
      <c r="F7" s="54" t="s">
        <v>17</v>
      </c>
      <c r="G7" s="55" t="s">
        <v>18</v>
      </c>
    </row>
    <row r="9" spans="1:7" ht="216.75" x14ac:dyDescent="0.2">
      <c r="A9" s="20"/>
      <c r="B9" s="26">
        <v>1</v>
      </c>
      <c r="C9" s="15" t="s">
        <v>92</v>
      </c>
      <c r="D9" s="27" t="s">
        <v>21</v>
      </c>
      <c r="E9" s="27">
        <v>81</v>
      </c>
      <c r="F9" s="152">
        <v>0</v>
      </c>
      <c r="G9" s="130">
        <f>F9*E9</f>
        <v>0</v>
      </c>
    </row>
    <row r="10" spans="1:7" x14ac:dyDescent="0.2">
      <c r="A10" s="20"/>
      <c r="B10" s="26"/>
      <c r="C10" s="12"/>
      <c r="D10" s="27"/>
      <c r="E10" s="27"/>
      <c r="F10" s="28"/>
      <c r="G10" s="28"/>
    </row>
    <row r="11" spans="1:7" ht="25.5" x14ac:dyDescent="0.2">
      <c r="A11" s="20"/>
      <c r="B11" s="26">
        <v>2</v>
      </c>
      <c r="C11" s="12" t="s">
        <v>75</v>
      </c>
      <c r="D11" s="27" t="s">
        <v>19</v>
      </c>
      <c r="E11" s="27">
        <v>1</v>
      </c>
      <c r="F11" s="152">
        <v>0</v>
      </c>
      <c r="G11" s="130">
        <f>F11*E11</f>
        <v>0</v>
      </c>
    </row>
    <row r="12" spans="1:7" x14ac:dyDescent="0.2">
      <c r="A12" s="20"/>
      <c r="B12" s="26"/>
      <c r="C12" s="20"/>
      <c r="D12" s="27"/>
      <c r="E12" s="27"/>
      <c r="F12" s="28"/>
      <c r="G12" s="28"/>
    </row>
    <row r="13" spans="1:7" x14ac:dyDescent="0.2">
      <c r="A13" s="20"/>
      <c r="B13" s="26"/>
      <c r="C13" s="20"/>
      <c r="D13" s="27"/>
      <c r="E13" s="27"/>
      <c r="F13" s="28"/>
      <c r="G13" s="28"/>
    </row>
    <row r="15" spans="1:7" x14ac:dyDescent="0.2">
      <c r="C15" s="57" t="s">
        <v>22</v>
      </c>
      <c r="D15" s="58" t="s">
        <v>23</v>
      </c>
    </row>
    <row r="16" spans="1:7" x14ac:dyDescent="0.2">
      <c r="C16" s="61" t="s">
        <v>24</v>
      </c>
      <c r="D16" s="62">
        <f>SUM(G9:G13)</f>
        <v>0</v>
      </c>
    </row>
    <row r="17" spans="3:4" x14ac:dyDescent="0.2">
      <c r="C17" s="63" t="s">
        <v>25</v>
      </c>
      <c r="D17" s="64">
        <f>D16*0.22</f>
        <v>0</v>
      </c>
    </row>
    <row r="18" spans="3:4" x14ac:dyDescent="0.2">
      <c r="C18" s="63" t="s">
        <v>26</v>
      </c>
      <c r="D18" s="64">
        <f>D16*1.22</f>
        <v>0</v>
      </c>
    </row>
  </sheetData>
  <sheetProtection algorithmName="SHA-512" hashValue="nkCzB4aLhy9NZ/O3pN90l8u8pxcXz3x7u7Bd6uXjNWDcgNlDK1/nY7KXNwBzd3rATSQGaXjN+Goxg0Vqmd2eaQ==" saltValue="GnAQfghrXKSWsYZ8X9VD8Q==" spinCount="100000" sheet="1" objects="1" scenarios="1"/>
  <pageMargins left="0.7" right="0.7" top="0.75" bottom="0.75" header="0.3" footer="0.3"/>
  <pageSetup paperSize="9" scale="95"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9C6F5-2915-4320-B0F4-CBAE1F4E8929}">
  <sheetPr>
    <pageSetUpPr fitToPage="1"/>
  </sheetPr>
  <dimension ref="A1:G17"/>
  <sheetViews>
    <sheetView workbookViewId="0">
      <selection activeCell="E10" sqref="E10"/>
    </sheetView>
  </sheetViews>
  <sheetFormatPr defaultColWidth="9.140625" defaultRowHeight="12.75" x14ac:dyDescent="0.2"/>
  <cols>
    <col min="1" max="1" width="4.5703125" style="33" customWidth="1"/>
    <col min="2" max="2" width="5.42578125" style="56" customWidth="1"/>
    <col min="3" max="3" width="32.140625" style="33" customWidth="1"/>
    <col min="4" max="4" width="12.140625" style="59" customWidth="1"/>
    <col min="5" max="5" width="9.140625" style="59"/>
    <col min="6" max="6" width="14.7109375" style="132" customWidth="1"/>
    <col min="7" max="7" width="15.42578125" style="132" customWidth="1"/>
    <col min="8" max="16384" width="9.140625" style="33"/>
  </cols>
  <sheetData>
    <row r="1" spans="1:7" x14ac:dyDescent="0.2">
      <c r="A1" s="29"/>
      <c r="B1" s="30"/>
      <c r="C1" s="29"/>
      <c r="D1" s="31"/>
      <c r="E1" s="31"/>
      <c r="F1" s="122"/>
      <c r="G1" s="122"/>
    </row>
    <row r="2" spans="1:7" x14ac:dyDescent="0.2">
      <c r="A2" s="34"/>
      <c r="B2" s="35"/>
      <c r="C2" s="36" t="s">
        <v>123</v>
      </c>
      <c r="D2" s="37"/>
      <c r="E2" s="38"/>
      <c r="F2" s="123"/>
      <c r="G2" s="124"/>
    </row>
    <row r="3" spans="1:7" x14ac:dyDescent="0.2">
      <c r="A3" s="34"/>
      <c r="B3" s="41"/>
      <c r="C3" s="34"/>
      <c r="D3" s="37"/>
      <c r="E3" s="38"/>
      <c r="F3" s="123"/>
      <c r="G3" s="124"/>
    </row>
    <row r="4" spans="1:7" x14ac:dyDescent="0.2">
      <c r="A4" s="34"/>
      <c r="B4" s="41"/>
      <c r="C4" s="34"/>
      <c r="D4" s="37"/>
      <c r="E4" s="38"/>
      <c r="F4" s="123"/>
      <c r="G4" s="124"/>
    </row>
    <row r="5" spans="1:7" x14ac:dyDescent="0.2">
      <c r="A5" s="34"/>
      <c r="B5" s="42" t="s">
        <v>76</v>
      </c>
      <c r="C5" s="43"/>
      <c r="D5" s="44"/>
      <c r="E5" s="44"/>
      <c r="F5" s="125"/>
      <c r="G5" s="125"/>
    </row>
    <row r="6" spans="1:7" x14ac:dyDescent="0.2">
      <c r="A6" s="46"/>
      <c r="B6" s="35"/>
      <c r="C6" s="36"/>
      <c r="D6" s="47"/>
      <c r="E6" s="48"/>
      <c r="F6" s="126"/>
      <c r="G6" s="127"/>
    </row>
    <row r="7" spans="1:7" ht="26.25" thickBot="1" x14ac:dyDescent="0.25">
      <c r="A7" s="4"/>
      <c r="B7" s="51" t="s">
        <v>13</v>
      </c>
      <c r="C7" s="52" t="s">
        <v>14</v>
      </c>
      <c r="D7" s="53" t="s">
        <v>15</v>
      </c>
      <c r="E7" s="53" t="s">
        <v>16</v>
      </c>
      <c r="F7" s="128" t="s">
        <v>17</v>
      </c>
      <c r="G7" s="129" t="s">
        <v>18</v>
      </c>
    </row>
    <row r="9" spans="1:7" x14ac:dyDescent="0.2">
      <c r="A9" s="20"/>
      <c r="B9" s="26"/>
      <c r="C9" s="12"/>
      <c r="D9" s="27"/>
      <c r="E9" s="27"/>
      <c r="F9" s="130"/>
      <c r="G9" s="130"/>
    </row>
    <row r="10" spans="1:7" ht="138" customHeight="1" x14ac:dyDescent="0.2">
      <c r="A10" s="20"/>
      <c r="B10" s="26">
        <v>1</v>
      </c>
      <c r="C10" s="15" t="s">
        <v>121</v>
      </c>
      <c r="D10" s="27" t="s">
        <v>20</v>
      </c>
      <c r="E10" s="27">
        <v>45</v>
      </c>
      <c r="F10" s="152">
        <v>0</v>
      </c>
      <c r="G10" s="130">
        <f>F10*E10</f>
        <v>0</v>
      </c>
    </row>
    <row r="11" spans="1:7" x14ac:dyDescent="0.2">
      <c r="A11" s="20"/>
      <c r="B11" s="26"/>
      <c r="C11" s="19"/>
      <c r="D11" s="27"/>
      <c r="E11" s="27"/>
      <c r="F11" s="130"/>
      <c r="G11" s="130"/>
    </row>
    <row r="12" spans="1:7" x14ac:dyDescent="0.2">
      <c r="A12" s="20"/>
      <c r="B12" s="26"/>
      <c r="C12" s="19"/>
      <c r="D12" s="27"/>
      <c r="E12" s="27"/>
      <c r="F12" s="130"/>
      <c r="G12" s="130"/>
    </row>
    <row r="14" spans="1:7" ht="13.5" thickBot="1" x14ac:dyDescent="0.25">
      <c r="C14" s="57" t="s">
        <v>22</v>
      </c>
      <c r="D14" s="58" t="s">
        <v>23</v>
      </c>
    </row>
    <row r="15" spans="1:7" ht="14.25" thickTop="1" thickBot="1" x14ac:dyDescent="0.25">
      <c r="C15" s="61" t="s">
        <v>24</v>
      </c>
      <c r="D15" s="62">
        <f>SUM(G9:G12)</f>
        <v>0</v>
      </c>
    </row>
    <row r="16" spans="1:7" ht="14.25" thickTop="1" thickBot="1" x14ac:dyDescent="0.25">
      <c r="C16" s="63" t="s">
        <v>25</v>
      </c>
      <c r="D16" s="64">
        <f>D15*0.22</f>
        <v>0</v>
      </c>
    </row>
    <row r="17" spans="3:4" ht="14.25" thickTop="1" thickBot="1" x14ac:dyDescent="0.25">
      <c r="C17" s="63" t="s">
        <v>26</v>
      </c>
      <c r="D17" s="64">
        <f>D15*1.22</f>
        <v>0</v>
      </c>
    </row>
  </sheetData>
  <sheetProtection algorithmName="SHA-512" hashValue="sQ5y94MZbggEHzs0HOgiT9dsCidkKAiJMACmyX4O31lCf3zZfXgngFx6KZSlC3ncUhmMfNvMO41KOGCrBMZByA==" saltValue="4LtVZI4AGpT3+Z26m8WxrQ==" spinCount="100000" sheet="1" objects="1" scenarios="1"/>
  <pageMargins left="0.7" right="0.7" top="0.75" bottom="0.75" header="0.3" footer="0.3"/>
  <pageSetup paperSize="9" scale="93"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49A68-C193-443D-95A0-AFF1BA5F179E}">
  <sheetPr>
    <pageSetUpPr fitToPage="1"/>
  </sheetPr>
  <dimension ref="A1:G16"/>
  <sheetViews>
    <sheetView workbookViewId="0">
      <selection activeCell="B1" sqref="B1:E1048576"/>
    </sheetView>
  </sheetViews>
  <sheetFormatPr defaultColWidth="8.85546875" defaultRowHeight="12.75" x14ac:dyDescent="0.2"/>
  <cols>
    <col min="1" max="1" width="4.5703125" style="33" customWidth="1"/>
    <col min="2" max="2" width="5.42578125" style="56" customWidth="1"/>
    <col min="3" max="3" width="32.140625" style="33" customWidth="1"/>
    <col min="4" max="4" width="12.140625" style="59" customWidth="1"/>
    <col min="5" max="5" width="9.140625" style="59"/>
    <col min="6" max="6" width="14.7109375" style="132" customWidth="1"/>
    <col min="7" max="7" width="15.42578125" style="132" customWidth="1"/>
    <col min="8" max="16384" width="8.85546875" style="33"/>
  </cols>
  <sheetData>
    <row r="1" spans="1:7" x14ac:dyDescent="0.2">
      <c r="A1" s="29"/>
      <c r="B1" s="30"/>
      <c r="C1" s="29"/>
      <c r="D1" s="31"/>
      <c r="E1" s="31"/>
      <c r="F1" s="122"/>
      <c r="G1" s="122"/>
    </row>
    <row r="2" spans="1:7" x14ac:dyDescent="0.2">
      <c r="A2" s="34"/>
      <c r="B2" s="35"/>
      <c r="C2" s="36" t="s">
        <v>123</v>
      </c>
      <c r="D2" s="37"/>
      <c r="E2" s="38"/>
      <c r="F2" s="123"/>
      <c r="G2" s="124"/>
    </row>
    <row r="3" spans="1:7" x14ac:dyDescent="0.2">
      <c r="A3" s="34"/>
      <c r="B3" s="41"/>
      <c r="C3" s="34"/>
      <c r="D3" s="37"/>
      <c r="E3" s="38"/>
      <c r="F3" s="123"/>
      <c r="G3" s="124"/>
    </row>
    <row r="4" spans="1:7" x14ac:dyDescent="0.2">
      <c r="A4" s="34"/>
      <c r="B4" s="41"/>
      <c r="C4" s="34"/>
      <c r="D4" s="37"/>
      <c r="E4" s="38"/>
      <c r="F4" s="123"/>
      <c r="G4" s="124"/>
    </row>
    <row r="5" spans="1:7" x14ac:dyDescent="0.2">
      <c r="A5" s="34"/>
      <c r="B5" s="42" t="s">
        <v>77</v>
      </c>
      <c r="C5" s="43"/>
      <c r="D5" s="44"/>
      <c r="E5" s="44"/>
      <c r="F5" s="125"/>
      <c r="G5" s="125"/>
    </row>
    <row r="6" spans="1:7" x14ac:dyDescent="0.2">
      <c r="A6" s="46"/>
      <c r="B6" s="35"/>
      <c r="C6" s="36"/>
      <c r="D6" s="47"/>
      <c r="E6" s="48"/>
      <c r="F6" s="126"/>
      <c r="G6" s="127"/>
    </row>
    <row r="7" spans="1:7" ht="26.25" thickBot="1" x14ac:dyDescent="0.25">
      <c r="A7" s="4"/>
      <c r="B7" s="51" t="s">
        <v>13</v>
      </c>
      <c r="C7" s="52" t="s">
        <v>14</v>
      </c>
      <c r="D7" s="53" t="s">
        <v>15</v>
      </c>
      <c r="E7" s="53" t="s">
        <v>16</v>
      </c>
      <c r="F7" s="128" t="s">
        <v>17</v>
      </c>
      <c r="G7" s="129" t="s">
        <v>18</v>
      </c>
    </row>
    <row r="9" spans="1:7" ht="25.5" x14ac:dyDescent="0.2">
      <c r="A9" s="20"/>
      <c r="B9" s="26">
        <v>1</v>
      </c>
      <c r="C9" s="12" t="s">
        <v>78</v>
      </c>
      <c r="D9" s="27" t="s">
        <v>19</v>
      </c>
      <c r="E9" s="27">
        <v>1</v>
      </c>
      <c r="F9" s="152">
        <v>0</v>
      </c>
      <c r="G9" s="130">
        <f>F9*E9</f>
        <v>0</v>
      </c>
    </row>
    <row r="10" spans="1:7" x14ac:dyDescent="0.2">
      <c r="A10" s="20"/>
      <c r="B10" s="26"/>
      <c r="C10" s="19"/>
      <c r="D10" s="27"/>
      <c r="E10" s="27"/>
      <c r="F10" s="130"/>
      <c r="G10" s="130"/>
    </row>
    <row r="11" spans="1:7" x14ac:dyDescent="0.2">
      <c r="A11" s="20"/>
      <c r="B11" s="26"/>
      <c r="C11" s="19"/>
      <c r="D11" s="27"/>
      <c r="E11" s="27"/>
      <c r="F11" s="130"/>
      <c r="G11" s="130"/>
    </row>
    <row r="13" spans="1:7" ht="13.5" thickBot="1" x14ac:dyDescent="0.25">
      <c r="C13" s="57" t="s">
        <v>22</v>
      </c>
      <c r="D13" s="58" t="s">
        <v>23</v>
      </c>
    </row>
    <row r="14" spans="1:7" ht="14.25" thickTop="1" thickBot="1" x14ac:dyDescent="0.25">
      <c r="C14" s="61" t="s">
        <v>24</v>
      </c>
      <c r="D14" s="62">
        <f>SUM(G9:G11)</f>
        <v>0</v>
      </c>
    </row>
    <row r="15" spans="1:7" ht="14.25" thickTop="1" thickBot="1" x14ac:dyDescent="0.25">
      <c r="C15" s="63" t="s">
        <v>25</v>
      </c>
      <c r="D15" s="64">
        <f>D14*0.22</f>
        <v>0</v>
      </c>
    </row>
    <row r="16" spans="1:7" ht="14.25" thickTop="1" thickBot="1" x14ac:dyDescent="0.25">
      <c r="C16" s="63" t="s">
        <v>26</v>
      </c>
      <c r="D16" s="64">
        <f>D14*1.22</f>
        <v>0</v>
      </c>
    </row>
  </sheetData>
  <sheetProtection algorithmName="SHA-512" hashValue="8ZfrJfWT33EzYkc2RJq8J3xYLi+oStkXemL257x7opRQrtdKHUecsBjIuT7yhqEY3nGOv+Eqlzim8p4/T6cfcg==" saltValue="hvlWSvS3jvNz/mdfqNDe4w==" spinCount="100000" sheet="1" objects="1" scenarios="1"/>
  <pageMargins left="0.7" right="0.7" top="0.75" bottom="0.75" header="0.3" footer="0.3"/>
  <pageSetup paperSize="9" scale="9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16</vt:i4>
      </vt:variant>
    </vt:vector>
  </HeadingPairs>
  <TitlesOfParts>
    <vt:vector size="16" baseType="lpstr">
      <vt:lpstr>REKAPITULACIJA</vt:lpstr>
      <vt:lpstr>KS STOPIČE</vt:lpstr>
      <vt:lpstr>KS OTOČEC – ŽDINJA VAS</vt:lpstr>
      <vt:lpstr>KS OTOČEC – HERINJA VAS</vt:lpstr>
      <vt:lpstr>KS MESTNE NJIVE</vt:lpstr>
      <vt:lpstr>OŠ OTOČEC</vt:lpstr>
      <vt:lpstr>OŠ STOPIČE - PŠ Dolž</vt:lpstr>
      <vt:lpstr>OŠ STOPIČE - PŠ Podgrad</vt:lpstr>
      <vt:lpstr>OŠ STOPIČE – VRTEC STOPIČE</vt:lpstr>
      <vt:lpstr>KS BRŠLJIN - VAVPOTIČEVA</vt:lpstr>
      <vt:lpstr>OŠ BRUSNICE</vt:lpstr>
      <vt:lpstr>KS ŽABJA VAS</vt:lpstr>
      <vt:lpstr>OŠ CENTER</vt:lpstr>
      <vt:lpstr>KS DRSKA</vt:lpstr>
      <vt:lpstr>KS BIRČNA VAS – G.LAKOVNICE</vt:lpstr>
      <vt:lpstr>OŠ DRSKA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Ivica Menger - MONM</dc:creator>
  <cp:keywords/>
  <dc:description/>
  <cp:lastModifiedBy>Klavdija Seničar - MONM</cp:lastModifiedBy>
  <cp:revision/>
  <cp:lastPrinted>2026-04-03T07:30:27Z</cp:lastPrinted>
  <dcterms:created xsi:type="dcterms:W3CDTF">2025-03-02T15:36:34Z</dcterms:created>
  <dcterms:modified xsi:type="dcterms:W3CDTF">2026-07-30T08:36:39Z</dcterms:modified>
  <cp:category/>
  <cp:contentStatus/>
</cp:coreProperties>
</file>